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6705" activeTab="3"/>
  </bookViews>
  <sheets>
    <sheet name="ESCENARIOS" sheetId="1" r:id="rId1"/>
    <sheet name="DATOS" sheetId="2" r:id="rId2"/>
    <sheet name="MANUAL" sheetId="3" r:id="rId3"/>
    <sheet name="GANTT" sheetId="4" r:id="rId4"/>
  </sheets>
  <definedNames>
    <definedName name="_Fill" hidden="1">#REF!</definedName>
    <definedName name="Días">OFFSET(#REF!,1,0,COUNTA(#REF!)-COUNTIF(#REF!,"")+1,1)</definedName>
    <definedName name="Etapa">OFFSET(#REF!,1,0,COUNTA(#REF!)-COUNTIF(#REF!,"")+1,1)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6" i="4" l="1"/>
  <c r="W26" i="4"/>
  <c r="X26" i="4"/>
  <c r="Y26" i="4"/>
  <c r="Z26" i="4"/>
  <c r="V27" i="4"/>
  <c r="W27" i="4"/>
  <c r="X27" i="4"/>
  <c r="Y27" i="4"/>
  <c r="Z27" i="4"/>
  <c r="V28" i="4"/>
  <c r="W28" i="4"/>
  <c r="X28" i="4"/>
  <c r="Y28" i="4"/>
  <c r="Z28" i="4"/>
  <c r="V29" i="4"/>
  <c r="W29" i="4"/>
  <c r="X29" i="4"/>
  <c r="Y29" i="4"/>
  <c r="Z29" i="4"/>
  <c r="V30" i="4"/>
  <c r="W30" i="4"/>
  <c r="X30" i="4"/>
  <c r="Y30" i="4"/>
  <c r="Z30" i="4"/>
  <c r="W25" i="4"/>
  <c r="X25" i="4"/>
  <c r="Y25" i="4"/>
  <c r="Z25" i="4"/>
  <c r="Z31" i="4"/>
  <c r="AA31" i="4"/>
  <c r="AB31" i="4"/>
  <c r="AD34" i="4"/>
  <c r="AE34" i="4"/>
  <c r="AF34" i="4"/>
  <c r="AG34" i="4"/>
  <c r="AD35" i="4"/>
  <c r="AE35" i="4"/>
  <c r="AF35" i="4"/>
  <c r="AG35" i="4"/>
  <c r="AE33" i="4"/>
  <c r="AF33" i="4"/>
  <c r="AG33" i="4"/>
  <c r="AB33" i="4"/>
  <c r="AC33" i="4"/>
  <c r="AD33" i="4"/>
  <c r="AB34" i="4"/>
  <c r="AC34" i="4"/>
  <c r="AB35" i="4"/>
  <c r="AC35" i="4"/>
  <c r="AC31" i="4"/>
  <c r="AD31" i="4"/>
  <c r="AC32" i="4"/>
  <c r="AD32" i="4"/>
  <c r="AB32" i="4"/>
  <c r="Y31" i="4"/>
  <c r="U24" i="4"/>
  <c r="U23" i="4"/>
  <c r="V24" i="4"/>
  <c r="V25" i="4"/>
  <c r="C35" i="4" l="1"/>
  <c r="B35" i="4" s="1"/>
  <c r="C32" i="4"/>
  <c r="C33" i="4"/>
  <c r="C34" i="4"/>
  <c r="C31" i="4"/>
  <c r="C24" i="4"/>
  <c r="C25" i="4"/>
  <c r="C26" i="4"/>
  <c r="C27" i="4"/>
  <c r="C28" i="4"/>
  <c r="C29" i="4"/>
  <c r="C30" i="4"/>
  <c r="B31" i="4"/>
  <c r="B32" i="4"/>
  <c r="B33" i="4"/>
  <c r="B34" i="4"/>
  <c r="B36" i="4"/>
  <c r="H36" i="4"/>
  <c r="I36" i="4" s="1"/>
  <c r="B37" i="4"/>
  <c r="H37" i="4"/>
  <c r="M37" i="4" s="1"/>
  <c r="B38" i="4"/>
  <c r="H38" i="4"/>
  <c r="I38" i="4" s="1"/>
  <c r="Q38" i="4" s="1"/>
  <c r="B39" i="4"/>
  <c r="H39" i="4"/>
  <c r="M39" i="4" s="1"/>
  <c r="B40" i="4"/>
  <c r="H40" i="4"/>
  <c r="M40" i="4" s="1"/>
  <c r="B41" i="4"/>
  <c r="H41" i="4"/>
  <c r="M41" i="4" s="1"/>
  <c r="B42" i="4"/>
  <c r="H42" i="4"/>
  <c r="M42" i="4" s="1"/>
  <c r="B43" i="4"/>
  <c r="H43" i="4"/>
  <c r="M43" i="4" s="1"/>
  <c r="B44" i="4"/>
  <c r="H44" i="4"/>
  <c r="I44" i="4" s="1"/>
  <c r="B45" i="4"/>
  <c r="H45" i="4"/>
  <c r="M45" i="4" s="1"/>
  <c r="B46" i="4"/>
  <c r="H46" i="4"/>
  <c r="I46" i="4" s="1"/>
  <c r="B47" i="4"/>
  <c r="H47" i="4"/>
  <c r="I47" i="4" s="1"/>
  <c r="B48" i="4"/>
  <c r="H48" i="4"/>
  <c r="I48" i="4" s="1"/>
  <c r="B49" i="4"/>
  <c r="H49" i="4"/>
  <c r="I49" i="4" s="1"/>
  <c r="B50" i="4"/>
  <c r="H50" i="4"/>
  <c r="I50" i="4" s="1"/>
  <c r="BU50" i="4" s="1"/>
  <c r="B51" i="4"/>
  <c r="H51" i="4"/>
  <c r="I51" i="4" s="1"/>
  <c r="B52" i="4"/>
  <c r="H52" i="4"/>
  <c r="M52" i="4" s="1"/>
  <c r="B53" i="4"/>
  <c r="H53" i="4"/>
  <c r="I53" i="4" s="1"/>
  <c r="B54" i="4"/>
  <c r="H54" i="4"/>
  <c r="M54" i="4" s="1"/>
  <c r="B55" i="4"/>
  <c r="H55" i="4"/>
  <c r="I55" i="4" s="1"/>
  <c r="B56" i="4"/>
  <c r="H56" i="4"/>
  <c r="M56" i="4" s="1"/>
  <c r="B57" i="4"/>
  <c r="H57" i="4"/>
  <c r="B58" i="4"/>
  <c r="H58" i="4"/>
  <c r="I58" i="4" s="1"/>
  <c r="B59" i="4"/>
  <c r="H59" i="4"/>
  <c r="B60" i="4"/>
  <c r="H60" i="4"/>
  <c r="I60" i="4" s="1"/>
  <c r="CR60" i="4" s="1"/>
  <c r="B61" i="4"/>
  <c r="H61" i="4"/>
  <c r="M61" i="4" s="1"/>
  <c r="B62" i="4"/>
  <c r="H62" i="4"/>
  <c r="M62" i="4" s="1"/>
  <c r="B63" i="4"/>
  <c r="H63" i="4"/>
  <c r="M63" i="4" s="1"/>
  <c r="B64" i="4"/>
  <c r="H64" i="4"/>
  <c r="M64" i="4" s="1"/>
  <c r="B65" i="4"/>
  <c r="H65" i="4"/>
  <c r="M65" i="4" s="1"/>
  <c r="B66" i="4"/>
  <c r="H66" i="4"/>
  <c r="M66" i="4" s="1"/>
  <c r="B67" i="4"/>
  <c r="H67" i="4"/>
  <c r="M67" i="4" s="1"/>
  <c r="B68" i="4"/>
  <c r="H68" i="4"/>
  <c r="M68" i="4" s="1"/>
  <c r="B69" i="4"/>
  <c r="H69" i="4"/>
  <c r="M69" i="4" s="1"/>
  <c r="B70" i="4"/>
  <c r="H70" i="4"/>
  <c r="M70" i="4" s="1"/>
  <c r="B71" i="4"/>
  <c r="H71" i="4"/>
  <c r="M71" i="4" s="1"/>
  <c r="B72" i="4"/>
  <c r="H72" i="4"/>
  <c r="M72" i="4" s="1"/>
  <c r="B73" i="4"/>
  <c r="H73" i="4"/>
  <c r="M73" i="4" s="1"/>
  <c r="B74" i="4"/>
  <c r="H74" i="4"/>
  <c r="M74" i="4" s="1"/>
  <c r="B75" i="4"/>
  <c r="H75" i="4"/>
  <c r="M75" i="4" s="1"/>
  <c r="B76" i="4"/>
  <c r="H76" i="4"/>
  <c r="M76" i="4" s="1"/>
  <c r="B77" i="4"/>
  <c r="H77" i="4"/>
  <c r="M77" i="4" s="1"/>
  <c r="B78" i="4"/>
  <c r="H78" i="4"/>
  <c r="I78" i="4" s="1"/>
  <c r="B79" i="4"/>
  <c r="H79" i="4"/>
  <c r="I79" i="4" s="1"/>
  <c r="B80" i="4"/>
  <c r="H80" i="4"/>
  <c r="M80" i="4" s="1"/>
  <c r="B81" i="4"/>
  <c r="H81" i="4"/>
  <c r="I81" i="4" s="1"/>
  <c r="B82" i="4"/>
  <c r="H82" i="4"/>
  <c r="I82" i="4" s="1"/>
  <c r="C23" i="4"/>
  <c r="C9" i="4"/>
  <c r="H9" i="4" s="1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D3" i="4"/>
  <c r="B9" i="4"/>
  <c r="B10" i="4" s="1"/>
  <c r="O8" i="4"/>
  <c r="D6" i="4"/>
  <c r="M55" i="4" l="1"/>
  <c r="AY38" i="4"/>
  <c r="CE38" i="4"/>
  <c r="S38" i="4"/>
  <c r="W55" i="4"/>
  <c r="CA55" i="4"/>
  <c r="CG50" i="4"/>
  <c r="M36" i="4"/>
  <c r="CZ60" i="4"/>
  <c r="O55" i="4"/>
  <c r="M47" i="4"/>
  <c r="S36" i="4"/>
  <c r="AE36" i="4"/>
  <c r="BK36" i="4"/>
  <c r="CI36" i="4"/>
  <c r="CY36" i="4"/>
  <c r="M58" i="4"/>
  <c r="AU55" i="4"/>
  <c r="M51" i="4"/>
  <c r="M49" i="4"/>
  <c r="M44" i="4"/>
  <c r="CU38" i="4"/>
  <c r="BO38" i="4"/>
  <c r="AI38" i="4"/>
  <c r="M38" i="4"/>
  <c r="CQ36" i="4"/>
  <c r="CA36" i="4"/>
  <c r="AU36" i="4"/>
  <c r="O36" i="4"/>
  <c r="W44" i="4"/>
  <c r="AM44" i="4"/>
  <c r="BC44" i="4"/>
  <c r="BK44" i="4"/>
  <c r="BS44" i="4"/>
  <c r="CA44" i="4"/>
  <c r="CI44" i="4"/>
  <c r="CQ44" i="4"/>
  <c r="CY44" i="4"/>
  <c r="Q47" i="4"/>
  <c r="AE47" i="4"/>
  <c r="BK47" i="4"/>
  <c r="CQ47" i="4"/>
  <c r="CV60" i="4"/>
  <c r="CN60" i="4"/>
  <c r="CF60" i="4"/>
  <c r="CQ55" i="4"/>
  <c r="BK55" i="4"/>
  <c r="AE55" i="4"/>
  <c r="M53" i="4"/>
  <c r="CW50" i="4"/>
  <c r="BQ50" i="4"/>
  <c r="M48" i="4"/>
  <c r="CA47" i="4"/>
  <c r="AU47" i="4"/>
  <c r="O47" i="4"/>
  <c r="CU44" i="4"/>
  <c r="CM44" i="4"/>
  <c r="CE44" i="4"/>
  <c r="BW44" i="4"/>
  <c r="BO44" i="4"/>
  <c r="BG44" i="4"/>
  <c r="AU44" i="4"/>
  <c r="AE44" i="4"/>
  <c r="O44" i="4"/>
  <c r="CU36" i="4"/>
  <c r="CM36" i="4"/>
  <c r="CE36" i="4"/>
  <c r="BS36" i="4"/>
  <c r="BC36" i="4"/>
  <c r="AM36" i="4"/>
  <c r="W36" i="4"/>
  <c r="CJ60" i="4"/>
  <c r="W51" i="4"/>
  <c r="AM51" i="4"/>
  <c r="BC51" i="4"/>
  <c r="BS51" i="4"/>
  <c r="CI51" i="4"/>
  <c r="CY51" i="4"/>
  <c r="Q49" i="4"/>
  <c r="W49" i="4"/>
  <c r="AM49" i="4"/>
  <c r="BC49" i="4"/>
  <c r="BS49" i="4"/>
  <c r="CI49" i="4"/>
  <c r="CY49" i="4"/>
  <c r="P78" i="4"/>
  <c r="AI78" i="4"/>
  <c r="AY78" i="4"/>
  <c r="CE78" i="4"/>
  <c r="CU78" i="4"/>
  <c r="AA78" i="4"/>
  <c r="AQ78" i="4"/>
  <c r="BG78" i="4"/>
  <c r="BO78" i="4"/>
  <c r="BW78" i="4"/>
  <c r="CM78" i="4"/>
  <c r="W53" i="4"/>
  <c r="AE53" i="4"/>
  <c r="BK53" i="4"/>
  <c r="CQ53" i="4"/>
  <c r="M78" i="4"/>
  <c r="CY78" i="4"/>
  <c r="CQ78" i="4"/>
  <c r="CI78" i="4"/>
  <c r="CA78" i="4"/>
  <c r="BS78" i="4"/>
  <c r="BK78" i="4"/>
  <c r="BC78" i="4"/>
  <c r="AU78" i="4"/>
  <c r="AM78" i="4"/>
  <c r="AE78" i="4"/>
  <c r="W78" i="4"/>
  <c r="CX60" i="4"/>
  <c r="CT60" i="4"/>
  <c r="CP60" i="4"/>
  <c r="CL60" i="4"/>
  <c r="CH60" i="4"/>
  <c r="M60" i="4"/>
  <c r="CY55" i="4"/>
  <c r="CI55" i="4"/>
  <c r="BS55" i="4"/>
  <c r="BC55" i="4"/>
  <c r="AM55" i="4"/>
  <c r="CA53" i="4"/>
  <c r="AU53" i="4"/>
  <c r="O53" i="4"/>
  <c r="CQ51" i="4"/>
  <c r="CA51" i="4"/>
  <c r="BK51" i="4"/>
  <c r="AU51" i="4"/>
  <c r="AE51" i="4"/>
  <c r="O51" i="4"/>
  <c r="CO50" i="4"/>
  <c r="BY50" i="4"/>
  <c r="M50" i="4"/>
  <c r="CQ49" i="4"/>
  <c r="CA49" i="4"/>
  <c r="BK49" i="4"/>
  <c r="AU49" i="4"/>
  <c r="AE49" i="4"/>
  <c r="O49" i="4"/>
  <c r="CY47" i="4"/>
  <c r="CI47" i="4"/>
  <c r="BS47" i="4"/>
  <c r="BC47" i="4"/>
  <c r="AM47" i="4"/>
  <c r="W47" i="4"/>
  <c r="M46" i="4"/>
  <c r="S44" i="4"/>
  <c r="AA44" i="4"/>
  <c r="AI44" i="4"/>
  <c r="AQ44" i="4"/>
  <c r="AY44" i="4"/>
  <c r="BE44" i="4"/>
  <c r="BI44" i="4"/>
  <c r="BM44" i="4"/>
  <c r="BQ44" i="4"/>
  <c r="BU44" i="4"/>
  <c r="BY44" i="4"/>
  <c r="CC44" i="4"/>
  <c r="CG44" i="4"/>
  <c r="CK44" i="4"/>
  <c r="CO44" i="4"/>
  <c r="CS44" i="4"/>
  <c r="CW44" i="4"/>
  <c r="I41" i="4"/>
  <c r="O41" i="4" s="1"/>
  <c r="I37" i="4"/>
  <c r="O37" i="4" s="1"/>
  <c r="I45" i="4"/>
  <c r="CU45" i="4" s="1"/>
  <c r="I39" i="4"/>
  <c r="CM39" i="4" s="1"/>
  <c r="CW36" i="4"/>
  <c r="CS36" i="4"/>
  <c r="CO36" i="4"/>
  <c r="CK36" i="4"/>
  <c r="CG36" i="4"/>
  <c r="CC36" i="4"/>
  <c r="BW36" i="4"/>
  <c r="BO36" i="4"/>
  <c r="BG36" i="4"/>
  <c r="AY36" i="4"/>
  <c r="AQ36" i="4"/>
  <c r="AI36" i="4"/>
  <c r="AA36" i="4"/>
  <c r="P82" i="4"/>
  <c r="AI82" i="4"/>
  <c r="AQ82" i="4"/>
  <c r="AY82" i="4"/>
  <c r="BG82" i="4"/>
  <c r="BO82" i="4"/>
  <c r="CA82" i="4"/>
  <c r="CI82" i="4"/>
  <c r="CU82" i="4"/>
  <c r="AE82" i="4"/>
  <c r="AM82" i="4"/>
  <c r="AU82" i="4"/>
  <c r="BC82" i="4"/>
  <c r="BK82" i="4"/>
  <c r="BS82" i="4"/>
  <c r="BW82" i="4"/>
  <c r="CE82" i="4"/>
  <c r="CM82" i="4"/>
  <c r="CQ82" i="4"/>
  <c r="CY82" i="4"/>
  <c r="O81" i="4"/>
  <c r="AU81" i="4"/>
  <c r="BC81" i="4"/>
  <c r="BK81" i="4"/>
  <c r="BS81" i="4"/>
  <c r="CE81" i="4"/>
  <c r="CM81" i="4"/>
  <c r="CU81" i="4"/>
  <c r="AQ81" i="4"/>
  <c r="AY81" i="4"/>
  <c r="BG81" i="4"/>
  <c r="BO81" i="4"/>
  <c r="BW81" i="4"/>
  <c r="CA81" i="4"/>
  <c r="CI81" i="4"/>
  <c r="CQ81" i="4"/>
  <c r="CY81" i="4"/>
  <c r="O79" i="4"/>
  <c r="AM79" i="4"/>
  <c r="AU79" i="4"/>
  <c r="BC79" i="4"/>
  <c r="BK79" i="4"/>
  <c r="BS79" i="4"/>
  <c r="CA79" i="4"/>
  <c r="CI79" i="4"/>
  <c r="CQ79" i="4"/>
  <c r="CY79" i="4"/>
  <c r="AI79" i="4"/>
  <c r="AQ79" i="4"/>
  <c r="AY79" i="4"/>
  <c r="BG79" i="4"/>
  <c r="BO79" i="4"/>
  <c r="BW79" i="4"/>
  <c r="CE79" i="4"/>
  <c r="CM79" i="4"/>
  <c r="CU79" i="4"/>
  <c r="AA82" i="4"/>
  <c r="W82" i="4"/>
  <c r="S82" i="4"/>
  <c r="M82" i="4"/>
  <c r="AM81" i="4"/>
  <c r="AI81" i="4"/>
  <c r="AE81" i="4"/>
  <c r="AA81" i="4"/>
  <c r="W81" i="4"/>
  <c r="S81" i="4"/>
  <c r="M81" i="4"/>
  <c r="AE79" i="4"/>
  <c r="AA79" i="4"/>
  <c r="W79" i="4"/>
  <c r="S79" i="4"/>
  <c r="M79" i="4"/>
  <c r="S78" i="4"/>
  <c r="CW82" i="4"/>
  <c r="CS82" i="4"/>
  <c r="CO82" i="4"/>
  <c r="CK82" i="4"/>
  <c r="CG82" i="4"/>
  <c r="CC82" i="4"/>
  <c r="BY82" i="4"/>
  <c r="BU82" i="4"/>
  <c r="BQ82" i="4"/>
  <c r="BM82" i="4"/>
  <c r="BI82" i="4"/>
  <c r="BE82" i="4"/>
  <c r="BA82" i="4"/>
  <c r="AW82" i="4"/>
  <c r="AS82" i="4"/>
  <c r="AO82" i="4"/>
  <c r="AK82" i="4"/>
  <c r="AG82" i="4"/>
  <c r="AC82" i="4"/>
  <c r="Y82" i="4"/>
  <c r="U82" i="4"/>
  <c r="Q82" i="4"/>
  <c r="CW81" i="4"/>
  <c r="CS81" i="4"/>
  <c r="CO81" i="4"/>
  <c r="CK81" i="4"/>
  <c r="CG81" i="4"/>
  <c r="CC81" i="4"/>
  <c r="BY81" i="4"/>
  <c r="BU81" i="4"/>
  <c r="BQ81" i="4"/>
  <c r="BM81" i="4"/>
  <c r="BI81" i="4"/>
  <c r="BE81" i="4"/>
  <c r="BA81" i="4"/>
  <c r="AW81" i="4"/>
  <c r="AS81" i="4"/>
  <c r="AO81" i="4"/>
  <c r="AK81" i="4"/>
  <c r="AG81" i="4"/>
  <c r="AC81" i="4"/>
  <c r="Y81" i="4"/>
  <c r="U81" i="4"/>
  <c r="Q81" i="4"/>
  <c r="I80" i="4"/>
  <c r="CW80" i="4" s="1"/>
  <c r="CW79" i="4"/>
  <c r="CS79" i="4"/>
  <c r="CO79" i="4"/>
  <c r="CK79" i="4"/>
  <c r="CG79" i="4"/>
  <c r="CC79" i="4"/>
  <c r="BY79" i="4"/>
  <c r="BU79" i="4"/>
  <c r="BQ79" i="4"/>
  <c r="BM79" i="4"/>
  <c r="BI79" i="4"/>
  <c r="BE79" i="4"/>
  <c r="BA79" i="4"/>
  <c r="AW79" i="4"/>
  <c r="AS79" i="4"/>
  <c r="AO79" i="4"/>
  <c r="AK79" i="4"/>
  <c r="AG79" i="4"/>
  <c r="AC79" i="4"/>
  <c r="Y79" i="4"/>
  <c r="U79" i="4"/>
  <c r="Q79" i="4"/>
  <c r="CW78" i="4"/>
  <c r="CS78" i="4"/>
  <c r="CO78" i="4"/>
  <c r="CK78" i="4"/>
  <c r="CG78" i="4"/>
  <c r="CC78" i="4"/>
  <c r="BY78" i="4"/>
  <c r="BU78" i="4"/>
  <c r="BQ78" i="4"/>
  <c r="BM78" i="4"/>
  <c r="BI78" i="4"/>
  <c r="BE78" i="4"/>
  <c r="BA78" i="4"/>
  <c r="AW78" i="4"/>
  <c r="AS78" i="4"/>
  <c r="AO78" i="4"/>
  <c r="AK78" i="4"/>
  <c r="AG78" i="4"/>
  <c r="AC78" i="4"/>
  <c r="Y78" i="4"/>
  <c r="U78" i="4"/>
  <c r="I77" i="4"/>
  <c r="I59" i="4"/>
  <c r="M59" i="4"/>
  <c r="Q55" i="4"/>
  <c r="S55" i="4"/>
  <c r="AA55" i="4"/>
  <c r="AI55" i="4"/>
  <c r="AQ55" i="4"/>
  <c r="AY55" i="4"/>
  <c r="BG55" i="4"/>
  <c r="BO55" i="4"/>
  <c r="BW55" i="4"/>
  <c r="CE55" i="4"/>
  <c r="CM55" i="4"/>
  <c r="CU55" i="4"/>
  <c r="I54" i="4"/>
  <c r="O54" i="4" s="1"/>
  <c r="CY53" i="4"/>
  <c r="CI53" i="4"/>
  <c r="BS53" i="4"/>
  <c r="BC53" i="4"/>
  <c r="AM53" i="4"/>
  <c r="Q51" i="4"/>
  <c r="S51" i="4"/>
  <c r="AA51" i="4"/>
  <c r="AI51" i="4"/>
  <c r="AQ51" i="4"/>
  <c r="AY51" i="4"/>
  <c r="BG51" i="4"/>
  <c r="BO51" i="4"/>
  <c r="BW51" i="4"/>
  <c r="CE51" i="4"/>
  <c r="CM51" i="4"/>
  <c r="CU51" i="4"/>
  <c r="CS50" i="4"/>
  <c r="CK50" i="4"/>
  <c r="CC50" i="4"/>
  <c r="Q48" i="4"/>
  <c r="U48" i="4"/>
  <c r="Y48" i="4"/>
  <c r="AC48" i="4"/>
  <c r="AG48" i="4"/>
  <c r="AK48" i="4"/>
  <c r="AO48" i="4"/>
  <c r="AS48" i="4"/>
  <c r="AW48" i="4"/>
  <c r="BA48" i="4"/>
  <c r="BE48" i="4"/>
  <c r="BI48" i="4"/>
  <c r="BM48" i="4"/>
  <c r="BQ48" i="4"/>
  <c r="BU48" i="4"/>
  <c r="BY48" i="4"/>
  <c r="CC48" i="4"/>
  <c r="CG48" i="4"/>
  <c r="CK48" i="4"/>
  <c r="CO48" i="4"/>
  <c r="CS48" i="4"/>
  <c r="CW48" i="4"/>
  <c r="I57" i="4"/>
  <c r="M57" i="4"/>
  <c r="I56" i="4"/>
  <c r="S56" i="4" s="1"/>
  <c r="Q53" i="4"/>
  <c r="S53" i="4"/>
  <c r="AA53" i="4"/>
  <c r="AI53" i="4"/>
  <c r="AQ53" i="4"/>
  <c r="AY53" i="4"/>
  <c r="BG53" i="4"/>
  <c r="BO53" i="4"/>
  <c r="BW53" i="4"/>
  <c r="CE53" i="4"/>
  <c r="CM53" i="4"/>
  <c r="CU53" i="4"/>
  <c r="I52" i="4"/>
  <c r="S52" i="4" s="1"/>
  <c r="Q50" i="4"/>
  <c r="U50" i="4"/>
  <c r="Y50" i="4"/>
  <c r="AC50" i="4"/>
  <c r="AG50" i="4"/>
  <c r="AK50" i="4"/>
  <c r="AO50" i="4"/>
  <c r="AS50" i="4"/>
  <c r="AW50" i="4"/>
  <c r="BA50" i="4"/>
  <c r="BE50" i="4"/>
  <c r="BI50" i="4"/>
  <c r="BM50" i="4"/>
  <c r="Q46" i="4"/>
  <c r="U46" i="4"/>
  <c r="Y46" i="4"/>
  <c r="AC46" i="4"/>
  <c r="AG46" i="4"/>
  <c r="AK46" i="4"/>
  <c r="AO46" i="4"/>
  <c r="AS46" i="4"/>
  <c r="AW46" i="4"/>
  <c r="BA46" i="4"/>
  <c r="BE46" i="4"/>
  <c r="BI46" i="4"/>
  <c r="BM46" i="4"/>
  <c r="BQ46" i="4"/>
  <c r="BU46" i="4"/>
  <c r="BY46" i="4"/>
  <c r="CC46" i="4"/>
  <c r="CG46" i="4"/>
  <c r="CK46" i="4"/>
  <c r="CO46" i="4"/>
  <c r="CS46" i="4"/>
  <c r="CW46" i="4"/>
  <c r="CY50" i="4"/>
  <c r="CU50" i="4"/>
  <c r="CQ50" i="4"/>
  <c r="CM50" i="4"/>
  <c r="CI50" i="4"/>
  <c r="CE50" i="4"/>
  <c r="CA50" i="4"/>
  <c r="BW50" i="4"/>
  <c r="BS50" i="4"/>
  <c r="BO50" i="4"/>
  <c r="BK50" i="4"/>
  <c r="BG50" i="4"/>
  <c r="BC50" i="4"/>
  <c r="AY50" i="4"/>
  <c r="AU50" i="4"/>
  <c r="AQ50" i="4"/>
  <c r="AM50" i="4"/>
  <c r="AI50" i="4"/>
  <c r="AE50" i="4"/>
  <c r="AA50" i="4"/>
  <c r="W50" i="4"/>
  <c r="S50" i="4"/>
  <c r="O50" i="4"/>
  <c r="CU49" i="4"/>
  <c r="CM49" i="4"/>
  <c r="CE49" i="4"/>
  <c r="BW49" i="4"/>
  <c r="BO49" i="4"/>
  <c r="BG49" i="4"/>
  <c r="AY49" i="4"/>
  <c r="AQ49" i="4"/>
  <c r="AI49" i="4"/>
  <c r="AA49" i="4"/>
  <c r="S49" i="4"/>
  <c r="CY48" i="4"/>
  <c r="CU48" i="4"/>
  <c r="CQ48" i="4"/>
  <c r="CM48" i="4"/>
  <c r="CI48" i="4"/>
  <c r="CE48" i="4"/>
  <c r="CA48" i="4"/>
  <c r="BW48" i="4"/>
  <c r="BS48" i="4"/>
  <c r="BO48" i="4"/>
  <c r="BK48" i="4"/>
  <c r="BG48" i="4"/>
  <c r="BC48" i="4"/>
  <c r="AY48" i="4"/>
  <c r="AU48" i="4"/>
  <c r="AQ48" i="4"/>
  <c r="AM48" i="4"/>
  <c r="AI48" i="4"/>
  <c r="AE48" i="4"/>
  <c r="AA48" i="4"/>
  <c r="W48" i="4"/>
  <c r="S48" i="4"/>
  <c r="O48" i="4"/>
  <c r="CU47" i="4"/>
  <c r="CM47" i="4"/>
  <c r="CE47" i="4"/>
  <c r="BW47" i="4"/>
  <c r="BO47" i="4"/>
  <c r="BG47" i="4"/>
  <c r="AY47" i="4"/>
  <c r="AQ47" i="4"/>
  <c r="AI47" i="4"/>
  <c r="AA47" i="4"/>
  <c r="S47" i="4"/>
  <c r="CY46" i="4"/>
  <c r="CU46" i="4"/>
  <c r="CQ46" i="4"/>
  <c r="CM46" i="4"/>
  <c r="CI46" i="4"/>
  <c r="CE46" i="4"/>
  <c r="CA46" i="4"/>
  <c r="BW46" i="4"/>
  <c r="BS46" i="4"/>
  <c r="BO46" i="4"/>
  <c r="BK46" i="4"/>
  <c r="BG46" i="4"/>
  <c r="BC46" i="4"/>
  <c r="AY46" i="4"/>
  <c r="AU46" i="4"/>
  <c r="AQ46" i="4"/>
  <c r="AM46" i="4"/>
  <c r="AI46" i="4"/>
  <c r="AE46" i="4"/>
  <c r="AA46" i="4"/>
  <c r="W46" i="4"/>
  <c r="S46" i="4"/>
  <c r="O46" i="4"/>
  <c r="CW45" i="4"/>
  <c r="CS45" i="4"/>
  <c r="CO45" i="4"/>
  <c r="CK45" i="4"/>
  <c r="CG45" i="4"/>
  <c r="CC45" i="4"/>
  <c r="BY45" i="4"/>
  <c r="BU45" i="4"/>
  <c r="BQ45" i="4"/>
  <c r="BM45" i="4"/>
  <c r="BI45" i="4"/>
  <c r="BE45" i="4"/>
  <c r="BA45" i="4"/>
  <c r="AW45" i="4"/>
  <c r="AS45" i="4"/>
  <c r="AO45" i="4"/>
  <c r="AK45" i="4"/>
  <c r="AG45" i="4"/>
  <c r="AC45" i="4"/>
  <c r="Y45" i="4"/>
  <c r="U45" i="4"/>
  <c r="Q45" i="4"/>
  <c r="P44" i="4"/>
  <c r="Q44" i="4"/>
  <c r="U44" i="4"/>
  <c r="Y44" i="4"/>
  <c r="AC44" i="4"/>
  <c r="AG44" i="4"/>
  <c r="AK44" i="4"/>
  <c r="AO44" i="4"/>
  <c r="AS44" i="4"/>
  <c r="AW44" i="4"/>
  <c r="BA44" i="4"/>
  <c r="I43" i="4"/>
  <c r="O43" i="4" s="1"/>
  <c r="CU41" i="4"/>
  <c r="CM41" i="4"/>
  <c r="CE41" i="4"/>
  <c r="BW41" i="4"/>
  <c r="BO41" i="4"/>
  <c r="BG41" i="4"/>
  <c r="AY41" i="4"/>
  <c r="AQ41" i="4"/>
  <c r="AI41" i="4"/>
  <c r="AA41" i="4"/>
  <c r="I40" i="4"/>
  <c r="O40" i="4" s="1"/>
  <c r="Q39" i="4"/>
  <c r="U39" i="4"/>
  <c r="Y39" i="4"/>
  <c r="AC39" i="4"/>
  <c r="AG39" i="4"/>
  <c r="AK39" i="4"/>
  <c r="AO39" i="4"/>
  <c r="AS39" i="4"/>
  <c r="AW39" i="4"/>
  <c r="BA39" i="4"/>
  <c r="BE39" i="4"/>
  <c r="BI39" i="4"/>
  <c r="BM39" i="4"/>
  <c r="BQ39" i="4"/>
  <c r="BU39" i="4"/>
  <c r="BY39" i="4"/>
  <c r="CC39" i="4"/>
  <c r="CG39" i="4"/>
  <c r="CK39" i="4"/>
  <c r="CO39" i="4"/>
  <c r="CS39" i="4"/>
  <c r="CW39" i="4"/>
  <c r="CM38" i="4"/>
  <c r="BW38" i="4"/>
  <c r="BG38" i="4"/>
  <c r="AQ38" i="4"/>
  <c r="AA38" i="4"/>
  <c r="I42" i="4"/>
  <c r="CQ42" i="4" s="1"/>
  <c r="Q41" i="4"/>
  <c r="U41" i="4"/>
  <c r="Y41" i="4"/>
  <c r="AC41" i="4"/>
  <c r="AG41" i="4"/>
  <c r="AK41" i="4"/>
  <c r="AO41" i="4"/>
  <c r="AS41" i="4"/>
  <c r="AW41" i="4"/>
  <c r="BA41" i="4"/>
  <c r="BE41" i="4"/>
  <c r="BI41" i="4"/>
  <c r="BM41" i="4"/>
  <c r="BQ41" i="4"/>
  <c r="BU41" i="4"/>
  <c r="BY41" i="4"/>
  <c r="CC41" i="4"/>
  <c r="CG41" i="4"/>
  <c r="CK41" i="4"/>
  <c r="CO41" i="4"/>
  <c r="CS41" i="4"/>
  <c r="CW41" i="4"/>
  <c r="CY38" i="4"/>
  <c r="CQ38" i="4"/>
  <c r="CI38" i="4"/>
  <c r="CA38" i="4"/>
  <c r="BS38" i="4"/>
  <c r="BK38" i="4"/>
  <c r="BC38" i="4"/>
  <c r="AU38" i="4"/>
  <c r="AM38" i="4"/>
  <c r="AE38" i="4"/>
  <c r="W38" i="4"/>
  <c r="O38" i="4"/>
  <c r="CW37" i="4"/>
  <c r="CS37" i="4"/>
  <c r="CO37" i="4"/>
  <c r="CK37" i="4"/>
  <c r="CG37" i="4"/>
  <c r="CC37" i="4"/>
  <c r="BY37" i="4"/>
  <c r="BU37" i="4"/>
  <c r="BQ37" i="4"/>
  <c r="BM37" i="4"/>
  <c r="BI37" i="4"/>
  <c r="BE37" i="4"/>
  <c r="BA37" i="4"/>
  <c r="AW37" i="4"/>
  <c r="AS37" i="4"/>
  <c r="AO37" i="4"/>
  <c r="AK37" i="4"/>
  <c r="AG37" i="4"/>
  <c r="AC37" i="4"/>
  <c r="Y37" i="4"/>
  <c r="U37" i="4"/>
  <c r="Q37" i="4"/>
  <c r="P36" i="4"/>
  <c r="Q36" i="4"/>
  <c r="U36" i="4"/>
  <c r="Y36" i="4"/>
  <c r="AC36" i="4"/>
  <c r="AG36" i="4"/>
  <c r="AK36" i="4"/>
  <c r="AO36" i="4"/>
  <c r="AS36" i="4"/>
  <c r="AW36" i="4"/>
  <c r="BA36" i="4"/>
  <c r="BE36" i="4"/>
  <c r="BI36" i="4"/>
  <c r="BM36" i="4"/>
  <c r="BQ36" i="4"/>
  <c r="BU36" i="4"/>
  <c r="BY36" i="4"/>
  <c r="O82" i="4"/>
  <c r="S80" i="4"/>
  <c r="Q80" i="4"/>
  <c r="O80" i="4"/>
  <c r="Q78" i="4"/>
  <c r="O78" i="4"/>
  <c r="CZ82" i="4"/>
  <c r="CX82" i="4"/>
  <c r="CV82" i="4"/>
  <c r="CT82" i="4"/>
  <c r="CR82" i="4"/>
  <c r="CP82" i="4"/>
  <c r="CN82" i="4"/>
  <c r="CL82" i="4"/>
  <c r="CJ82" i="4"/>
  <c r="CH82" i="4"/>
  <c r="CF82" i="4"/>
  <c r="CD82" i="4"/>
  <c r="CB82" i="4"/>
  <c r="BZ82" i="4"/>
  <c r="BX82" i="4"/>
  <c r="BV82" i="4"/>
  <c r="BT82" i="4"/>
  <c r="BR82" i="4"/>
  <c r="BP82" i="4"/>
  <c r="BN82" i="4"/>
  <c r="BL82" i="4"/>
  <c r="BJ82" i="4"/>
  <c r="BH82" i="4"/>
  <c r="BF82" i="4"/>
  <c r="BD82" i="4"/>
  <c r="BB82" i="4"/>
  <c r="AZ82" i="4"/>
  <c r="AX82" i="4"/>
  <c r="AV82" i="4"/>
  <c r="AT82" i="4"/>
  <c r="AR82" i="4"/>
  <c r="AP82" i="4"/>
  <c r="AN82" i="4"/>
  <c r="AL82" i="4"/>
  <c r="AJ82" i="4"/>
  <c r="AH82" i="4"/>
  <c r="AF82" i="4"/>
  <c r="AD82" i="4"/>
  <c r="AB82" i="4"/>
  <c r="Z82" i="4"/>
  <c r="X82" i="4"/>
  <c r="V82" i="4"/>
  <c r="T82" i="4"/>
  <c r="R82" i="4"/>
  <c r="CZ81" i="4"/>
  <c r="CX81" i="4"/>
  <c r="CV81" i="4"/>
  <c r="CT81" i="4"/>
  <c r="CR81" i="4"/>
  <c r="CP81" i="4"/>
  <c r="CN81" i="4"/>
  <c r="CL81" i="4"/>
  <c r="CJ81" i="4"/>
  <c r="CH81" i="4"/>
  <c r="CF81" i="4"/>
  <c r="CD81" i="4"/>
  <c r="CB81" i="4"/>
  <c r="BZ81" i="4"/>
  <c r="BX81" i="4"/>
  <c r="BV81" i="4"/>
  <c r="BT81" i="4"/>
  <c r="BR81" i="4"/>
  <c r="BP81" i="4"/>
  <c r="BN81" i="4"/>
  <c r="BL81" i="4"/>
  <c r="BJ81" i="4"/>
  <c r="BH81" i="4"/>
  <c r="BF81" i="4"/>
  <c r="BD81" i="4"/>
  <c r="BB81" i="4"/>
  <c r="AZ81" i="4"/>
  <c r="AX81" i="4"/>
  <c r="AV81" i="4"/>
  <c r="AT81" i="4"/>
  <c r="AR81" i="4"/>
  <c r="AP81" i="4"/>
  <c r="AN81" i="4"/>
  <c r="AL81" i="4"/>
  <c r="AJ81" i="4"/>
  <c r="AH81" i="4"/>
  <c r="AF81" i="4"/>
  <c r="AD81" i="4"/>
  <c r="AB81" i="4"/>
  <c r="Z81" i="4"/>
  <c r="X81" i="4"/>
  <c r="V81" i="4"/>
  <c r="T81" i="4"/>
  <c r="R81" i="4"/>
  <c r="P81" i="4"/>
  <c r="CZ80" i="4"/>
  <c r="CX80" i="4"/>
  <c r="CV80" i="4"/>
  <c r="CT80" i="4"/>
  <c r="CR80" i="4"/>
  <c r="CP80" i="4"/>
  <c r="CN80" i="4"/>
  <c r="CL80" i="4"/>
  <c r="CJ80" i="4"/>
  <c r="CH80" i="4"/>
  <c r="CF80" i="4"/>
  <c r="CD80" i="4"/>
  <c r="CB80" i="4"/>
  <c r="BZ80" i="4"/>
  <c r="BX80" i="4"/>
  <c r="BV80" i="4"/>
  <c r="BT80" i="4"/>
  <c r="BR80" i="4"/>
  <c r="BP80" i="4"/>
  <c r="BN80" i="4"/>
  <c r="BL80" i="4"/>
  <c r="BJ80" i="4"/>
  <c r="BH80" i="4"/>
  <c r="BF80" i="4"/>
  <c r="BD80" i="4"/>
  <c r="BB80" i="4"/>
  <c r="AZ80" i="4"/>
  <c r="AX80" i="4"/>
  <c r="AV80" i="4"/>
  <c r="AT80" i="4"/>
  <c r="AR80" i="4"/>
  <c r="AP80" i="4"/>
  <c r="AN80" i="4"/>
  <c r="AL80" i="4"/>
  <c r="AJ80" i="4"/>
  <c r="AH80" i="4"/>
  <c r="AF80" i="4"/>
  <c r="AD80" i="4"/>
  <c r="AB80" i="4"/>
  <c r="Z80" i="4"/>
  <c r="X80" i="4"/>
  <c r="V80" i="4"/>
  <c r="T80" i="4"/>
  <c r="R80" i="4"/>
  <c r="CZ79" i="4"/>
  <c r="CX79" i="4"/>
  <c r="CV79" i="4"/>
  <c r="CT79" i="4"/>
  <c r="CR79" i="4"/>
  <c r="CP79" i="4"/>
  <c r="CN79" i="4"/>
  <c r="CL79" i="4"/>
  <c r="CJ79" i="4"/>
  <c r="CH79" i="4"/>
  <c r="CF79" i="4"/>
  <c r="CD79" i="4"/>
  <c r="CB79" i="4"/>
  <c r="BZ79" i="4"/>
  <c r="BX79" i="4"/>
  <c r="BV79" i="4"/>
  <c r="BT79" i="4"/>
  <c r="BR79" i="4"/>
  <c r="BP79" i="4"/>
  <c r="BN79" i="4"/>
  <c r="BL79" i="4"/>
  <c r="BJ79" i="4"/>
  <c r="BH79" i="4"/>
  <c r="BF79" i="4"/>
  <c r="BD79" i="4"/>
  <c r="BB79" i="4"/>
  <c r="AZ79" i="4"/>
  <c r="AX79" i="4"/>
  <c r="AV79" i="4"/>
  <c r="AT79" i="4"/>
  <c r="AR79" i="4"/>
  <c r="AP79" i="4"/>
  <c r="AN79" i="4"/>
  <c r="AL79" i="4"/>
  <c r="AJ79" i="4"/>
  <c r="AH79" i="4"/>
  <c r="AF79" i="4"/>
  <c r="AD79" i="4"/>
  <c r="AB79" i="4"/>
  <c r="Z79" i="4"/>
  <c r="X79" i="4"/>
  <c r="V79" i="4"/>
  <c r="T79" i="4"/>
  <c r="R79" i="4"/>
  <c r="P79" i="4"/>
  <c r="CZ78" i="4"/>
  <c r="CX78" i="4"/>
  <c r="CV78" i="4"/>
  <c r="CT78" i="4"/>
  <c r="CR78" i="4"/>
  <c r="CP78" i="4"/>
  <c r="CN78" i="4"/>
  <c r="CL78" i="4"/>
  <c r="CJ78" i="4"/>
  <c r="CH78" i="4"/>
  <c r="CF78" i="4"/>
  <c r="CD78" i="4"/>
  <c r="CB78" i="4"/>
  <c r="BZ78" i="4"/>
  <c r="BX78" i="4"/>
  <c r="BV78" i="4"/>
  <c r="BT78" i="4"/>
  <c r="BR78" i="4"/>
  <c r="BP78" i="4"/>
  <c r="BN78" i="4"/>
  <c r="BL78" i="4"/>
  <c r="BJ78" i="4"/>
  <c r="BH78" i="4"/>
  <c r="BF78" i="4"/>
  <c r="BD78" i="4"/>
  <c r="BB78" i="4"/>
  <c r="AZ78" i="4"/>
  <c r="AX78" i="4"/>
  <c r="AV78" i="4"/>
  <c r="AT78" i="4"/>
  <c r="AR78" i="4"/>
  <c r="AP78" i="4"/>
  <c r="AN78" i="4"/>
  <c r="AL78" i="4"/>
  <c r="AJ78" i="4"/>
  <c r="AH78" i="4"/>
  <c r="AF78" i="4"/>
  <c r="AD78" i="4"/>
  <c r="AB78" i="4"/>
  <c r="Z78" i="4"/>
  <c r="X78" i="4"/>
  <c r="V78" i="4"/>
  <c r="T78" i="4"/>
  <c r="R78" i="4"/>
  <c r="CZ77" i="4"/>
  <c r="CV77" i="4"/>
  <c r="CR77" i="4"/>
  <c r="CN77" i="4"/>
  <c r="CJ77" i="4"/>
  <c r="CF77" i="4"/>
  <c r="CB77" i="4"/>
  <c r="BX77" i="4"/>
  <c r="BT77" i="4"/>
  <c r="BP77" i="4"/>
  <c r="BL77" i="4"/>
  <c r="BH77" i="4"/>
  <c r="BD77" i="4"/>
  <c r="AZ77" i="4"/>
  <c r="AV77" i="4"/>
  <c r="AR77" i="4"/>
  <c r="AN77" i="4"/>
  <c r="AJ77" i="4"/>
  <c r="AF77" i="4"/>
  <c r="AB77" i="4"/>
  <c r="X77" i="4"/>
  <c r="T77" i="4"/>
  <c r="I76" i="4"/>
  <c r="AC76" i="4" s="1"/>
  <c r="I75" i="4"/>
  <c r="U75" i="4" s="1"/>
  <c r="I74" i="4"/>
  <c r="Q74" i="4" s="1"/>
  <c r="I73" i="4"/>
  <c r="Q73" i="4" s="1"/>
  <c r="I72" i="4"/>
  <c r="AS72" i="4" s="1"/>
  <c r="I71" i="4"/>
  <c r="AC71" i="4" s="1"/>
  <c r="I70" i="4"/>
  <c r="Q70" i="4" s="1"/>
  <c r="I69" i="4"/>
  <c r="Q69" i="4" s="1"/>
  <c r="I68" i="4"/>
  <c r="AC68" i="4" s="1"/>
  <c r="I67" i="4"/>
  <c r="U67" i="4" s="1"/>
  <c r="I66" i="4"/>
  <c r="Q66" i="4" s="1"/>
  <c r="I65" i="4"/>
  <c r="Q65" i="4" s="1"/>
  <c r="I64" i="4"/>
  <c r="AS64" i="4" s="1"/>
  <c r="I63" i="4"/>
  <c r="AC63" i="4" s="1"/>
  <c r="I62" i="4"/>
  <c r="Q62" i="4" s="1"/>
  <c r="I61" i="4"/>
  <c r="Q61" i="4" s="1"/>
  <c r="P60" i="4"/>
  <c r="R60" i="4"/>
  <c r="T60" i="4"/>
  <c r="V60" i="4"/>
  <c r="X60" i="4"/>
  <c r="Z60" i="4"/>
  <c r="AB60" i="4"/>
  <c r="AD60" i="4"/>
  <c r="AF60" i="4"/>
  <c r="AH60" i="4"/>
  <c r="AJ60" i="4"/>
  <c r="AL60" i="4"/>
  <c r="AN60" i="4"/>
  <c r="AP60" i="4"/>
  <c r="AR60" i="4"/>
  <c r="AT60" i="4"/>
  <c r="AV60" i="4"/>
  <c r="AX60" i="4"/>
  <c r="AZ60" i="4"/>
  <c r="BB60" i="4"/>
  <c r="BD60" i="4"/>
  <c r="BF60" i="4"/>
  <c r="BH60" i="4"/>
  <c r="BJ60" i="4"/>
  <c r="BL60" i="4"/>
  <c r="BN60" i="4"/>
  <c r="BP60" i="4"/>
  <c r="BR60" i="4"/>
  <c r="BT60" i="4"/>
  <c r="BV60" i="4"/>
  <c r="BX60" i="4"/>
  <c r="BZ60" i="4"/>
  <c r="CB60" i="4"/>
  <c r="CD60" i="4"/>
  <c r="P58" i="4"/>
  <c r="R58" i="4"/>
  <c r="T58" i="4"/>
  <c r="V58" i="4"/>
  <c r="X58" i="4"/>
  <c r="Z58" i="4"/>
  <c r="AB58" i="4"/>
  <c r="AD58" i="4"/>
  <c r="AF58" i="4"/>
  <c r="AH58" i="4"/>
  <c r="AJ58" i="4"/>
  <c r="AL58" i="4"/>
  <c r="AN58" i="4"/>
  <c r="AP58" i="4"/>
  <c r="AR58" i="4"/>
  <c r="AT58" i="4"/>
  <c r="AV58" i="4"/>
  <c r="AX58" i="4"/>
  <c r="AZ58" i="4"/>
  <c r="BB58" i="4"/>
  <c r="BD58" i="4"/>
  <c r="BF58" i="4"/>
  <c r="BH58" i="4"/>
  <c r="BJ58" i="4"/>
  <c r="BL58" i="4"/>
  <c r="BN58" i="4"/>
  <c r="BP58" i="4"/>
  <c r="BR58" i="4"/>
  <c r="BT58" i="4"/>
  <c r="BV58" i="4"/>
  <c r="BX58" i="4"/>
  <c r="BZ58" i="4"/>
  <c r="CB58" i="4"/>
  <c r="CD58" i="4"/>
  <c r="CF58" i="4"/>
  <c r="CH58" i="4"/>
  <c r="CJ58" i="4"/>
  <c r="CL58" i="4"/>
  <c r="CN58" i="4"/>
  <c r="CP58" i="4"/>
  <c r="CR58" i="4"/>
  <c r="CT58" i="4"/>
  <c r="CV58" i="4"/>
  <c r="CX58" i="4"/>
  <c r="CZ58" i="4"/>
  <c r="P59" i="4"/>
  <c r="R59" i="4"/>
  <c r="T59" i="4"/>
  <c r="V59" i="4"/>
  <c r="X59" i="4"/>
  <c r="Z59" i="4"/>
  <c r="AB59" i="4"/>
  <c r="AD59" i="4"/>
  <c r="AF59" i="4"/>
  <c r="AH59" i="4"/>
  <c r="AJ59" i="4"/>
  <c r="AL59" i="4"/>
  <c r="AN59" i="4"/>
  <c r="AP59" i="4"/>
  <c r="AR59" i="4"/>
  <c r="AT59" i="4"/>
  <c r="AV59" i="4"/>
  <c r="AX59" i="4"/>
  <c r="AZ59" i="4"/>
  <c r="BB59" i="4"/>
  <c r="BD59" i="4"/>
  <c r="BF59" i="4"/>
  <c r="BH59" i="4"/>
  <c r="BJ59" i="4"/>
  <c r="BL59" i="4"/>
  <c r="BN59" i="4"/>
  <c r="BP59" i="4"/>
  <c r="BR59" i="4"/>
  <c r="BT59" i="4"/>
  <c r="BV59" i="4"/>
  <c r="BX59" i="4"/>
  <c r="BZ59" i="4"/>
  <c r="CB59" i="4"/>
  <c r="CD59" i="4"/>
  <c r="CF59" i="4"/>
  <c r="CH59" i="4"/>
  <c r="CJ59" i="4"/>
  <c r="CL59" i="4"/>
  <c r="CN59" i="4"/>
  <c r="CP59" i="4"/>
  <c r="CR59" i="4"/>
  <c r="CT59" i="4"/>
  <c r="CV59" i="4"/>
  <c r="CX59" i="4"/>
  <c r="CZ59" i="4"/>
  <c r="P57" i="4"/>
  <c r="T57" i="4"/>
  <c r="X57" i="4"/>
  <c r="AB57" i="4"/>
  <c r="AF57" i="4"/>
  <c r="AJ57" i="4"/>
  <c r="AN57" i="4"/>
  <c r="AR57" i="4"/>
  <c r="AV57" i="4"/>
  <c r="AZ57" i="4"/>
  <c r="BD57" i="4"/>
  <c r="BH57" i="4"/>
  <c r="BL57" i="4"/>
  <c r="BP57" i="4"/>
  <c r="BT57" i="4"/>
  <c r="BX57" i="4"/>
  <c r="CB57" i="4"/>
  <c r="CF57" i="4"/>
  <c r="CJ57" i="4"/>
  <c r="CN57" i="4"/>
  <c r="CR57" i="4"/>
  <c r="CV57" i="4"/>
  <c r="CZ57" i="4"/>
  <c r="CY60" i="4"/>
  <c r="CW60" i="4"/>
  <c r="CU60" i="4"/>
  <c r="CS60" i="4"/>
  <c r="CQ60" i="4"/>
  <c r="CO60" i="4"/>
  <c r="CM60" i="4"/>
  <c r="CK60" i="4"/>
  <c r="CI60" i="4"/>
  <c r="CG60" i="4"/>
  <c r="CE60" i="4"/>
  <c r="CC60" i="4"/>
  <c r="CA60" i="4"/>
  <c r="BY60" i="4"/>
  <c r="BW60" i="4"/>
  <c r="BU60" i="4"/>
  <c r="BS60" i="4"/>
  <c r="BQ60" i="4"/>
  <c r="BO60" i="4"/>
  <c r="BM60" i="4"/>
  <c r="BK60" i="4"/>
  <c r="BI60" i="4"/>
  <c r="BG60" i="4"/>
  <c r="BE60" i="4"/>
  <c r="BC60" i="4"/>
  <c r="BA60" i="4"/>
  <c r="AY60" i="4"/>
  <c r="AW60" i="4"/>
  <c r="AU60" i="4"/>
  <c r="AS60" i="4"/>
  <c r="AQ60" i="4"/>
  <c r="AO60" i="4"/>
  <c r="AM60" i="4"/>
  <c r="AK60" i="4"/>
  <c r="AI60" i="4"/>
  <c r="AG60" i="4"/>
  <c r="AE60" i="4"/>
  <c r="AC60" i="4"/>
  <c r="AA60" i="4"/>
  <c r="Y60" i="4"/>
  <c r="W60" i="4"/>
  <c r="U60" i="4"/>
  <c r="S60" i="4"/>
  <c r="Q60" i="4"/>
  <c r="O60" i="4"/>
  <c r="CY59" i="4"/>
  <c r="CW59" i="4"/>
  <c r="CU59" i="4"/>
  <c r="CS59" i="4"/>
  <c r="CQ59" i="4"/>
  <c r="CO59" i="4"/>
  <c r="CM59" i="4"/>
  <c r="CK59" i="4"/>
  <c r="CI59" i="4"/>
  <c r="CG59" i="4"/>
  <c r="CE59" i="4"/>
  <c r="CC59" i="4"/>
  <c r="CA59" i="4"/>
  <c r="BY59" i="4"/>
  <c r="BW59" i="4"/>
  <c r="BU59" i="4"/>
  <c r="BS59" i="4"/>
  <c r="BQ59" i="4"/>
  <c r="BO59" i="4"/>
  <c r="BM59" i="4"/>
  <c r="BK59" i="4"/>
  <c r="BI59" i="4"/>
  <c r="BG59" i="4"/>
  <c r="BE59" i="4"/>
  <c r="BC59" i="4"/>
  <c r="BA59" i="4"/>
  <c r="AY59" i="4"/>
  <c r="AW59" i="4"/>
  <c r="AU59" i="4"/>
  <c r="AS59" i="4"/>
  <c r="AQ59" i="4"/>
  <c r="AO59" i="4"/>
  <c r="AM59" i="4"/>
  <c r="AK59" i="4"/>
  <c r="AI59" i="4"/>
  <c r="AG59" i="4"/>
  <c r="AE59" i="4"/>
  <c r="AC59" i="4"/>
  <c r="AA59" i="4"/>
  <c r="Y59" i="4"/>
  <c r="W59" i="4"/>
  <c r="U59" i="4"/>
  <c r="S59" i="4"/>
  <c r="Q59" i="4"/>
  <c r="O59" i="4"/>
  <c r="CY58" i="4"/>
  <c r="CW58" i="4"/>
  <c r="CU58" i="4"/>
  <c r="CS58" i="4"/>
  <c r="CQ58" i="4"/>
  <c r="CO58" i="4"/>
  <c r="CM58" i="4"/>
  <c r="CK58" i="4"/>
  <c r="CI58" i="4"/>
  <c r="CG58" i="4"/>
  <c r="CE58" i="4"/>
  <c r="CC58" i="4"/>
  <c r="CA58" i="4"/>
  <c r="BY58" i="4"/>
  <c r="BW58" i="4"/>
  <c r="BU58" i="4"/>
  <c r="BS58" i="4"/>
  <c r="BQ58" i="4"/>
  <c r="BO58" i="4"/>
  <c r="BM58" i="4"/>
  <c r="BK58" i="4"/>
  <c r="BI58" i="4"/>
  <c r="BG58" i="4"/>
  <c r="BE58" i="4"/>
  <c r="BC58" i="4"/>
  <c r="BA58" i="4"/>
  <c r="AY58" i="4"/>
  <c r="AW58" i="4"/>
  <c r="AU58" i="4"/>
  <c r="AS58" i="4"/>
  <c r="AQ58" i="4"/>
  <c r="AO58" i="4"/>
  <c r="AM58" i="4"/>
  <c r="AK58" i="4"/>
  <c r="AI58" i="4"/>
  <c r="AG58" i="4"/>
  <c r="AE58" i="4"/>
  <c r="AC58" i="4"/>
  <c r="AA58" i="4"/>
  <c r="Y58" i="4"/>
  <c r="W58" i="4"/>
  <c r="U58" i="4"/>
  <c r="S58" i="4"/>
  <c r="Q58" i="4"/>
  <c r="O58" i="4"/>
  <c r="CY57" i="4"/>
  <c r="CU57" i="4"/>
  <c r="CQ57" i="4"/>
  <c r="CM57" i="4"/>
  <c r="CI57" i="4"/>
  <c r="CE57" i="4"/>
  <c r="CA57" i="4"/>
  <c r="BW57" i="4"/>
  <c r="BS57" i="4"/>
  <c r="BO57" i="4"/>
  <c r="BK57" i="4"/>
  <c r="BG57" i="4"/>
  <c r="BC57" i="4"/>
  <c r="BA57" i="4"/>
  <c r="AY57" i="4"/>
  <c r="AW57" i="4"/>
  <c r="AU57" i="4"/>
  <c r="AS57" i="4"/>
  <c r="AQ57" i="4"/>
  <c r="AO57" i="4"/>
  <c r="AM57" i="4"/>
  <c r="AK57" i="4"/>
  <c r="AI57" i="4"/>
  <c r="AG57" i="4"/>
  <c r="AE57" i="4"/>
  <c r="AC57" i="4"/>
  <c r="AA57" i="4"/>
  <c r="Y57" i="4"/>
  <c r="W57" i="4"/>
  <c r="U57" i="4"/>
  <c r="S57" i="4"/>
  <c r="Q57" i="4"/>
  <c r="O57" i="4"/>
  <c r="P56" i="4"/>
  <c r="R56" i="4"/>
  <c r="T56" i="4"/>
  <c r="V56" i="4"/>
  <c r="X56" i="4"/>
  <c r="Z56" i="4"/>
  <c r="AB56" i="4"/>
  <c r="AD56" i="4"/>
  <c r="AF56" i="4"/>
  <c r="AH56" i="4"/>
  <c r="AJ56" i="4"/>
  <c r="AL56" i="4"/>
  <c r="CW55" i="4"/>
  <c r="CS55" i="4"/>
  <c r="CO55" i="4"/>
  <c r="CK55" i="4"/>
  <c r="CG55" i="4"/>
  <c r="CC55" i="4"/>
  <c r="BY55" i="4"/>
  <c r="BU55" i="4"/>
  <c r="BQ55" i="4"/>
  <c r="BM55" i="4"/>
  <c r="BI55" i="4"/>
  <c r="BE55" i="4"/>
  <c r="BA55" i="4"/>
  <c r="AW55" i="4"/>
  <c r="AS55" i="4"/>
  <c r="AO55" i="4"/>
  <c r="AK55" i="4"/>
  <c r="AG55" i="4"/>
  <c r="AC55" i="4"/>
  <c r="Y55" i="4"/>
  <c r="U55" i="4"/>
  <c r="P54" i="4"/>
  <c r="R54" i="4"/>
  <c r="T54" i="4"/>
  <c r="V54" i="4"/>
  <c r="X54" i="4"/>
  <c r="Z54" i="4"/>
  <c r="AB54" i="4"/>
  <c r="AD54" i="4"/>
  <c r="AF54" i="4"/>
  <c r="AH54" i="4"/>
  <c r="AJ54" i="4"/>
  <c r="AL54" i="4"/>
  <c r="AN54" i="4"/>
  <c r="AP54" i="4"/>
  <c r="AR54" i="4"/>
  <c r="AT54" i="4"/>
  <c r="AV54" i="4"/>
  <c r="AX54" i="4"/>
  <c r="AZ54" i="4"/>
  <c r="BB54" i="4"/>
  <c r="BD54" i="4"/>
  <c r="BF54" i="4"/>
  <c r="BH54" i="4"/>
  <c r="BJ54" i="4"/>
  <c r="BL54" i="4"/>
  <c r="BN54" i="4"/>
  <c r="BP54" i="4"/>
  <c r="BR54" i="4"/>
  <c r="BT54" i="4"/>
  <c r="BV54" i="4"/>
  <c r="BX54" i="4"/>
  <c r="BZ54" i="4"/>
  <c r="CB54" i="4"/>
  <c r="CD54" i="4"/>
  <c r="CF54" i="4"/>
  <c r="CH54" i="4"/>
  <c r="CJ54" i="4"/>
  <c r="CL54" i="4"/>
  <c r="CN54" i="4"/>
  <c r="CP54" i="4"/>
  <c r="CR54" i="4"/>
  <c r="CT54" i="4"/>
  <c r="CV54" i="4"/>
  <c r="CX54" i="4"/>
  <c r="CZ54" i="4"/>
  <c r="CW53" i="4"/>
  <c r="CS53" i="4"/>
  <c r="CO53" i="4"/>
  <c r="CK53" i="4"/>
  <c r="CG53" i="4"/>
  <c r="CC53" i="4"/>
  <c r="BY53" i="4"/>
  <c r="BU53" i="4"/>
  <c r="BQ53" i="4"/>
  <c r="BM53" i="4"/>
  <c r="BI53" i="4"/>
  <c r="BE53" i="4"/>
  <c r="BA53" i="4"/>
  <c r="AW53" i="4"/>
  <c r="AS53" i="4"/>
  <c r="AO53" i="4"/>
  <c r="AK53" i="4"/>
  <c r="AG53" i="4"/>
  <c r="AC53" i="4"/>
  <c r="Y53" i="4"/>
  <c r="U53" i="4"/>
  <c r="P52" i="4"/>
  <c r="R52" i="4"/>
  <c r="T52" i="4"/>
  <c r="V52" i="4"/>
  <c r="X52" i="4"/>
  <c r="Z52" i="4"/>
  <c r="AB52" i="4"/>
  <c r="AD52" i="4"/>
  <c r="AF52" i="4"/>
  <c r="AH52" i="4"/>
  <c r="AJ52" i="4"/>
  <c r="AL52" i="4"/>
  <c r="AN52" i="4"/>
  <c r="AP52" i="4"/>
  <c r="AR52" i="4"/>
  <c r="AT52" i="4"/>
  <c r="AV52" i="4"/>
  <c r="AX52" i="4"/>
  <c r="AZ52" i="4"/>
  <c r="BB52" i="4"/>
  <c r="BD52" i="4"/>
  <c r="BF52" i="4"/>
  <c r="BH52" i="4"/>
  <c r="BJ52" i="4"/>
  <c r="BL52" i="4"/>
  <c r="BN52" i="4"/>
  <c r="BP52" i="4"/>
  <c r="BR52" i="4"/>
  <c r="BT52" i="4"/>
  <c r="BV52" i="4"/>
  <c r="BX52" i="4"/>
  <c r="BZ52" i="4"/>
  <c r="CB52" i="4"/>
  <c r="CD52" i="4"/>
  <c r="CF52" i="4"/>
  <c r="CH52" i="4"/>
  <c r="CJ52" i="4"/>
  <c r="CL52" i="4"/>
  <c r="CN52" i="4"/>
  <c r="CP52" i="4"/>
  <c r="CR52" i="4"/>
  <c r="CT52" i="4"/>
  <c r="CV52" i="4"/>
  <c r="CX52" i="4"/>
  <c r="CZ52" i="4"/>
  <c r="CW51" i="4"/>
  <c r="CS51" i="4"/>
  <c r="CO51" i="4"/>
  <c r="CK51" i="4"/>
  <c r="CG51" i="4"/>
  <c r="CC51" i="4"/>
  <c r="BY51" i="4"/>
  <c r="BU51" i="4"/>
  <c r="BQ51" i="4"/>
  <c r="BM51" i="4"/>
  <c r="BI51" i="4"/>
  <c r="BE51" i="4"/>
  <c r="BA51" i="4"/>
  <c r="AW51" i="4"/>
  <c r="AS51" i="4"/>
  <c r="AO51" i="4"/>
  <c r="AK51" i="4"/>
  <c r="AG51" i="4"/>
  <c r="AC51" i="4"/>
  <c r="Y51" i="4"/>
  <c r="U51" i="4"/>
  <c r="P50" i="4"/>
  <c r="R50" i="4"/>
  <c r="T50" i="4"/>
  <c r="V50" i="4"/>
  <c r="X50" i="4"/>
  <c r="Z50" i="4"/>
  <c r="AB50" i="4"/>
  <c r="AD50" i="4"/>
  <c r="AF50" i="4"/>
  <c r="AH50" i="4"/>
  <c r="AJ50" i="4"/>
  <c r="AL50" i="4"/>
  <c r="AN50" i="4"/>
  <c r="AP50" i="4"/>
  <c r="AR50" i="4"/>
  <c r="AT50" i="4"/>
  <c r="AV50" i="4"/>
  <c r="AX50" i="4"/>
  <c r="AZ50" i="4"/>
  <c r="BB50" i="4"/>
  <c r="BD50" i="4"/>
  <c r="BF50" i="4"/>
  <c r="BH50" i="4"/>
  <c r="BJ50" i="4"/>
  <c r="BL50" i="4"/>
  <c r="BN50" i="4"/>
  <c r="BP50" i="4"/>
  <c r="BR50" i="4"/>
  <c r="BT50" i="4"/>
  <c r="BV50" i="4"/>
  <c r="BX50" i="4"/>
  <c r="BZ50" i="4"/>
  <c r="CB50" i="4"/>
  <c r="CD50" i="4"/>
  <c r="CF50" i="4"/>
  <c r="CH50" i="4"/>
  <c r="CJ50" i="4"/>
  <c r="CL50" i="4"/>
  <c r="CN50" i="4"/>
  <c r="CP50" i="4"/>
  <c r="CR50" i="4"/>
  <c r="CT50" i="4"/>
  <c r="CV50" i="4"/>
  <c r="CX50" i="4"/>
  <c r="CZ50" i="4"/>
  <c r="CW49" i="4"/>
  <c r="CS49" i="4"/>
  <c r="CO49" i="4"/>
  <c r="CK49" i="4"/>
  <c r="CG49" i="4"/>
  <c r="CC49" i="4"/>
  <c r="BY49" i="4"/>
  <c r="BU49" i="4"/>
  <c r="BQ49" i="4"/>
  <c r="BM49" i="4"/>
  <c r="BI49" i="4"/>
  <c r="BE49" i="4"/>
  <c r="BA49" i="4"/>
  <c r="AW49" i="4"/>
  <c r="AS49" i="4"/>
  <c r="AO49" i="4"/>
  <c r="AK49" i="4"/>
  <c r="AG49" i="4"/>
  <c r="AC49" i="4"/>
  <c r="Y49" i="4"/>
  <c r="U49" i="4"/>
  <c r="P48" i="4"/>
  <c r="R48" i="4"/>
  <c r="T48" i="4"/>
  <c r="V48" i="4"/>
  <c r="X48" i="4"/>
  <c r="Z48" i="4"/>
  <c r="AB48" i="4"/>
  <c r="AD48" i="4"/>
  <c r="AF48" i="4"/>
  <c r="AH48" i="4"/>
  <c r="AJ48" i="4"/>
  <c r="AL48" i="4"/>
  <c r="AN48" i="4"/>
  <c r="AP48" i="4"/>
  <c r="AR48" i="4"/>
  <c r="AT48" i="4"/>
  <c r="AV48" i="4"/>
  <c r="AX48" i="4"/>
  <c r="AZ48" i="4"/>
  <c r="BB48" i="4"/>
  <c r="BD48" i="4"/>
  <c r="BF48" i="4"/>
  <c r="BH48" i="4"/>
  <c r="BJ48" i="4"/>
  <c r="BL48" i="4"/>
  <c r="BN48" i="4"/>
  <c r="BP48" i="4"/>
  <c r="BR48" i="4"/>
  <c r="BT48" i="4"/>
  <c r="BV48" i="4"/>
  <c r="BX48" i="4"/>
  <c r="BZ48" i="4"/>
  <c r="CB48" i="4"/>
  <c r="CD48" i="4"/>
  <c r="CF48" i="4"/>
  <c r="CH48" i="4"/>
  <c r="CJ48" i="4"/>
  <c r="CL48" i="4"/>
  <c r="CN48" i="4"/>
  <c r="CP48" i="4"/>
  <c r="CR48" i="4"/>
  <c r="CT48" i="4"/>
  <c r="CV48" i="4"/>
  <c r="CX48" i="4"/>
  <c r="CZ48" i="4"/>
  <c r="CW47" i="4"/>
  <c r="CS47" i="4"/>
  <c r="CO47" i="4"/>
  <c r="CK47" i="4"/>
  <c r="CG47" i="4"/>
  <c r="CC47" i="4"/>
  <c r="BY47" i="4"/>
  <c r="BU47" i="4"/>
  <c r="BQ47" i="4"/>
  <c r="BM47" i="4"/>
  <c r="BI47" i="4"/>
  <c r="BE47" i="4"/>
  <c r="BA47" i="4"/>
  <c r="AW47" i="4"/>
  <c r="AS47" i="4"/>
  <c r="AO47" i="4"/>
  <c r="AK47" i="4"/>
  <c r="AG47" i="4"/>
  <c r="AC47" i="4"/>
  <c r="Y47" i="4"/>
  <c r="U47" i="4"/>
  <c r="P46" i="4"/>
  <c r="R46" i="4"/>
  <c r="T46" i="4"/>
  <c r="V46" i="4"/>
  <c r="X46" i="4"/>
  <c r="Z46" i="4"/>
  <c r="AB46" i="4"/>
  <c r="AD46" i="4"/>
  <c r="AF46" i="4"/>
  <c r="AH46" i="4"/>
  <c r="AJ46" i="4"/>
  <c r="AL46" i="4"/>
  <c r="AN46" i="4"/>
  <c r="AP46" i="4"/>
  <c r="AR46" i="4"/>
  <c r="AT46" i="4"/>
  <c r="AV46" i="4"/>
  <c r="AX46" i="4"/>
  <c r="AZ46" i="4"/>
  <c r="BB46" i="4"/>
  <c r="BD46" i="4"/>
  <c r="BF46" i="4"/>
  <c r="BH46" i="4"/>
  <c r="BJ46" i="4"/>
  <c r="BL46" i="4"/>
  <c r="BN46" i="4"/>
  <c r="BP46" i="4"/>
  <c r="BR46" i="4"/>
  <c r="BT46" i="4"/>
  <c r="BV46" i="4"/>
  <c r="BX46" i="4"/>
  <c r="BZ46" i="4"/>
  <c r="CB46" i="4"/>
  <c r="CD46" i="4"/>
  <c r="CF46" i="4"/>
  <c r="CH46" i="4"/>
  <c r="CJ46" i="4"/>
  <c r="CL46" i="4"/>
  <c r="CN46" i="4"/>
  <c r="CP46" i="4"/>
  <c r="CR46" i="4"/>
  <c r="CT46" i="4"/>
  <c r="CV46" i="4"/>
  <c r="CX46" i="4"/>
  <c r="CZ46" i="4"/>
  <c r="P55" i="4"/>
  <c r="R55" i="4"/>
  <c r="T55" i="4"/>
  <c r="V55" i="4"/>
  <c r="X55" i="4"/>
  <c r="Z55" i="4"/>
  <c r="AB55" i="4"/>
  <c r="AD55" i="4"/>
  <c r="AF55" i="4"/>
  <c r="AH55" i="4"/>
  <c r="AJ55" i="4"/>
  <c r="AL55" i="4"/>
  <c r="AN55" i="4"/>
  <c r="AP55" i="4"/>
  <c r="AR55" i="4"/>
  <c r="AT55" i="4"/>
  <c r="AV55" i="4"/>
  <c r="AX55" i="4"/>
  <c r="AZ55" i="4"/>
  <c r="BB55" i="4"/>
  <c r="BD55" i="4"/>
  <c r="BF55" i="4"/>
  <c r="BH55" i="4"/>
  <c r="BJ55" i="4"/>
  <c r="BL55" i="4"/>
  <c r="BN55" i="4"/>
  <c r="BP55" i="4"/>
  <c r="BR55" i="4"/>
  <c r="BT55" i="4"/>
  <c r="BV55" i="4"/>
  <c r="BX55" i="4"/>
  <c r="BZ55" i="4"/>
  <c r="CB55" i="4"/>
  <c r="CD55" i="4"/>
  <c r="CF55" i="4"/>
  <c r="CH55" i="4"/>
  <c r="CJ55" i="4"/>
  <c r="CL55" i="4"/>
  <c r="CN55" i="4"/>
  <c r="CP55" i="4"/>
  <c r="CR55" i="4"/>
  <c r="CT55" i="4"/>
  <c r="CV55" i="4"/>
  <c r="CX55" i="4"/>
  <c r="CZ55" i="4"/>
  <c r="P53" i="4"/>
  <c r="R53" i="4"/>
  <c r="T53" i="4"/>
  <c r="V53" i="4"/>
  <c r="X53" i="4"/>
  <c r="Z53" i="4"/>
  <c r="AB53" i="4"/>
  <c r="AD53" i="4"/>
  <c r="AF53" i="4"/>
  <c r="AH53" i="4"/>
  <c r="AJ53" i="4"/>
  <c r="AL53" i="4"/>
  <c r="AN53" i="4"/>
  <c r="AP53" i="4"/>
  <c r="AR53" i="4"/>
  <c r="AT53" i="4"/>
  <c r="AV53" i="4"/>
  <c r="AX53" i="4"/>
  <c r="AZ53" i="4"/>
  <c r="BB53" i="4"/>
  <c r="BD53" i="4"/>
  <c r="BF53" i="4"/>
  <c r="BH53" i="4"/>
  <c r="BJ53" i="4"/>
  <c r="BL53" i="4"/>
  <c r="BN53" i="4"/>
  <c r="BP53" i="4"/>
  <c r="BR53" i="4"/>
  <c r="BT53" i="4"/>
  <c r="BV53" i="4"/>
  <c r="BX53" i="4"/>
  <c r="BZ53" i="4"/>
  <c r="CB53" i="4"/>
  <c r="CD53" i="4"/>
  <c r="CF53" i="4"/>
  <c r="CH53" i="4"/>
  <c r="CJ53" i="4"/>
  <c r="CL53" i="4"/>
  <c r="CN53" i="4"/>
  <c r="CP53" i="4"/>
  <c r="CR53" i="4"/>
  <c r="CT53" i="4"/>
  <c r="CV53" i="4"/>
  <c r="CX53" i="4"/>
  <c r="CZ53" i="4"/>
  <c r="P51" i="4"/>
  <c r="R51" i="4"/>
  <c r="T51" i="4"/>
  <c r="V51" i="4"/>
  <c r="X51" i="4"/>
  <c r="Z51" i="4"/>
  <c r="AB51" i="4"/>
  <c r="AD51" i="4"/>
  <c r="AF51" i="4"/>
  <c r="AH51" i="4"/>
  <c r="AJ51" i="4"/>
  <c r="AL51" i="4"/>
  <c r="AN51" i="4"/>
  <c r="AP51" i="4"/>
  <c r="AR51" i="4"/>
  <c r="AT51" i="4"/>
  <c r="AV51" i="4"/>
  <c r="AX51" i="4"/>
  <c r="AZ51" i="4"/>
  <c r="BB51" i="4"/>
  <c r="BD51" i="4"/>
  <c r="BF51" i="4"/>
  <c r="BH51" i="4"/>
  <c r="BJ51" i="4"/>
  <c r="BL51" i="4"/>
  <c r="BN51" i="4"/>
  <c r="BP51" i="4"/>
  <c r="BR51" i="4"/>
  <c r="BT51" i="4"/>
  <c r="BV51" i="4"/>
  <c r="BX51" i="4"/>
  <c r="BZ51" i="4"/>
  <c r="CB51" i="4"/>
  <c r="CD51" i="4"/>
  <c r="CF51" i="4"/>
  <c r="CH51" i="4"/>
  <c r="CJ51" i="4"/>
  <c r="CL51" i="4"/>
  <c r="CN51" i="4"/>
  <c r="CP51" i="4"/>
  <c r="CR51" i="4"/>
  <c r="CT51" i="4"/>
  <c r="CV51" i="4"/>
  <c r="CX51" i="4"/>
  <c r="CZ51" i="4"/>
  <c r="P49" i="4"/>
  <c r="R49" i="4"/>
  <c r="T49" i="4"/>
  <c r="V49" i="4"/>
  <c r="X49" i="4"/>
  <c r="Z49" i="4"/>
  <c r="AB49" i="4"/>
  <c r="AD49" i="4"/>
  <c r="AF49" i="4"/>
  <c r="AH49" i="4"/>
  <c r="AJ49" i="4"/>
  <c r="AL49" i="4"/>
  <c r="AN49" i="4"/>
  <c r="AP49" i="4"/>
  <c r="AR49" i="4"/>
  <c r="AT49" i="4"/>
  <c r="AV49" i="4"/>
  <c r="AX49" i="4"/>
  <c r="AZ49" i="4"/>
  <c r="BB49" i="4"/>
  <c r="BD49" i="4"/>
  <c r="BF49" i="4"/>
  <c r="BH49" i="4"/>
  <c r="BJ49" i="4"/>
  <c r="BL49" i="4"/>
  <c r="BN49" i="4"/>
  <c r="BP49" i="4"/>
  <c r="BR49" i="4"/>
  <c r="BT49" i="4"/>
  <c r="BV49" i="4"/>
  <c r="BX49" i="4"/>
  <c r="BZ49" i="4"/>
  <c r="CB49" i="4"/>
  <c r="CD49" i="4"/>
  <c r="CF49" i="4"/>
  <c r="CH49" i="4"/>
  <c r="CJ49" i="4"/>
  <c r="CL49" i="4"/>
  <c r="CN49" i="4"/>
  <c r="CP49" i="4"/>
  <c r="CR49" i="4"/>
  <c r="CT49" i="4"/>
  <c r="CV49" i="4"/>
  <c r="CX49" i="4"/>
  <c r="CZ49" i="4"/>
  <c r="P47" i="4"/>
  <c r="R47" i="4"/>
  <c r="T47" i="4"/>
  <c r="V47" i="4"/>
  <c r="X47" i="4"/>
  <c r="Z47" i="4"/>
  <c r="AB47" i="4"/>
  <c r="AD47" i="4"/>
  <c r="AF47" i="4"/>
  <c r="AH47" i="4"/>
  <c r="AJ47" i="4"/>
  <c r="AL47" i="4"/>
  <c r="AN47" i="4"/>
  <c r="AP47" i="4"/>
  <c r="AR47" i="4"/>
  <c r="AT47" i="4"/>
  <c r="AV47" i="4"/>
  <c r="AX47" i="4"/>
  <c r="AZ47" i="4"/>
  <c r="BB47" i="4"/>
  <c r="BD47" i="4"/>
  <c r="BF47" i="4"/>
  <c r="BH47" i="4"/>
  <c r="BJ47" i="4"/>
  <c r="BL47" i="4"/>
  <c r="BN47" i="4"/>
  <c r="BP47" i="4"/>
  <c r="BR47" i="4"/>
  <c r="BT47" i="4"/>
  <c r="BV47" i="4"/>
  <c r="BX47" i="4"/>
  <c r="BZ47" i="4"/>
  <c r="CB47" i="4"/>
  <c r="CD47" i="4"/>
  <c r="CF47" i="4"/>
  <c r="CH47" i="4"/>
  <c r="CJ47" i="4"/>
  <c r="CL47" i="4"/>
  <c r="CN47" i="4"/>
  <c r="CP47" i="4"/>
  <c r="CR47" i="4"/>
  <c r="CT47" i="4"/>
  <c r="CV47" i="4"/>
  <c r="CX47" i="4"/>
  <c r="CZ47" i="4"/>
  <c r="CZ45" i="4"/>
  <c r="CX45" i="4"/>
  <c r="CV45" i="4"/>
  <c r="CT45" i="4"/>
  <c r="CR45" i="4"/>
  <c r="CP45" i="4"/>
  <c r="CN45" i="4"/>
  <c r="CL45" i="4"/>
  <c r="CJ45" i="4"/>
  <c r="CH45" i="4"/>
  <c r="CF45" i="4"/>
  <c r="CD45" i="4"/>
  <c r="CB45" i="4"/>
  <c r="BZ45" i="4"/>
  <c r="BX45" i="4"/>
  <c r="BV45" i="4"/>
  <c r="BT45" i="4"/>
  <c r="BR45" i="4"/>
  <c r="BP45" i="4"/>
  <c r="BN45" i="4"/>
  <c r="BL45" i="4"/>
  <c r="BJ45" i="4"/>
  <c r="BH45" i="4"/>
  <c r="BF45" i="4"/>
  <c r="BD45" i="4"/>
  <c r="BB45" i="4"/>
  <c r="AZ45" i="4"/>
  <c r="AX45" i="4"/>
  <c r="AV45" i="4"/>
  <c r="AT45" i="4"/>
  <c r="AR45" i="4"/>
  <c r="AP45" i="4"/>
  <c r="AN45" i="4"/>
  <c r="AL45" i="4"/>
  <c r="AJ45" i="4"/>
  <c r="AH45" i="4"/>
  <c r="AF45" i="4"/>
  <c r="AD45" i="4"/>
  <c r="AB45" i="4"/>
  <c r="Z45" i="4"/>
  <c r="X45" i="4"/>
  <c r="V45" i="4"/>
  <c r="T45" i="4"/>
  <c r="R45" i="4"/>
  <c r="CZ44" i="4"/>
  <c r="CX44" i="4"/>
  <c r="CV44" i="4"/>
  <c r="CT44" i="4"/>
  <c r="CR44" i="4"/>
  <c r="CP44" i="4"/>
  <c r="CN44" i="4"/>
  <c r="CL44" i="4"/>
  <c r="CJ44" i="4"/>
  <c r="CH44" i="4"/>
  <c r="CF44" i="4"/>
  <c r="CD44" i="4"/>
  <c r="CB44" i="4"/>
  <c r="BZ44" i="4"/>
  <c r="BX44" i="4"/>
  <c r="BV44" i="4"/>
  <c r="BT44" i="4"/>
  <c r="BR44" i="4"/>
  <c r="BP44" i="4"/>
  <c r="BN44" i="4"/>
  <c r="BL44" i="4"/>
  <c r="BJ44" i="4"/>
  <c r="BH44" i="4"/>
  <c r="BF44" i="4"/>
  <c r="BD44" i="4"/>
  <c r="BB44" i="4"/>
  <c r="AZ44" i="4"/>
  <c r="AX44" i="4"/>
  <c r="AV44" i="4"/>
  <c r="AT44" i="4"/>
  <c r="AR44" i="4"/>
  <c r="AP44" i="4"/>
  <c r="AN44" i="4"/>
  <c r="AL44" i="4"/>
  <c r="AJ44" i="4"/>
  <c r="AH44" i="4"/>
  <c r="AF44" i="4"/>
  <c r="AD44" i="4"/>
  <c r="AB44" i="4"/>
  <c r="Z44" i="4"/>
  <c r="X44" i="4"/>
  <c r="V44" i="4"/>
  <c r="T44" i="4"/>
  <c r="R44" i="4"/>
  <c r="CZ43" i="4"/>
  <c r="CX43" i="4"/>
  <c r="CV43" i="4"/>
  <c r="CT43" i="4"/>
  <c r="CR43" i="4"/>
  <c r="CP43" i="4"/>
  <c r="CN43" i="4"/>
  <c r="CL43" i="4"/>
  <c r="CJ43" i="4"/>
  <c r="CH43" i="4"/>
  <c r="CF43" i="4"/>
  <c r="CD43" i="4"/>
  <c r="CB43" i="4"/>
  <c r="BZ43" i="4"/>
  <c r="BX43" i="4"/>
  <c r="BV43" i="4"/>
  <c r="BT43" i="4"/>
  <c r="BR43" i="4"/>
  <c r="BP43" i="4"/>
  <c r="BN43" i="4"/>
  <c r="BL43" i="4"/>
  <c r="BJ43" i="4"/>
  <c r="BH43" i="4"/>
  <c r="BF43" i="4"/>
  <c r="BD43" i="4"/>
  <c r="BB43" i="4"/>
  <c r="AZ43" i="4"/>
  <c r="AX43" i="4"/>
  <c r="AV43" i="4"/>
  <c r="AT43" i="4"/>
  <c r="AR43" i="4"/>
  <c r="AP43" i="4"/>
  <c r="AN43" i="4"/>
  <c r="AL43" i="4"/>
  <c r="AJ43" i="4"/>
  <c r="AH43" i="4"/>
  <c r="AF43" i="4"/>
  <c r="AD43" i="4"/>
  <c r="AB43" i="4"/>
  <c r="Z43" i="4"/>
  <c r="X43" i="4"/>
  <c r="V43" i="4"/>
  <c r="T43" i="4"/>
  <c r="R43" i="4"/>
  <c r="CZ42" i="4"/>
  <c r="CX42" i="4"/>
  <c r="CV42" i="4"/>
  <c r="CT42" i="4"/>
  <c r="CR42" i="4"/>
  <c r="CP42" i="4"/>
  <c r="CN42" i="4"/>
  <c r="CL42" i="4"/>
  <c r="CJ42" i="4"/>
  <c r="CH42" i="4"/>
  <c r="CF42" i="4"/>
  <c r="CD42" i="4"/>
  <c r="CB42" i="4"/>
  <c r="BZ42" i="4"/>
  <c r="BX42" i="4"/>
  <c r="BV42" i="4"/>
  <c r="BT42" i="4"/>
  <c r="BR42" i="4"/>
  <c r="BP42" i="4"/>
  <c r="BN42" i="4"/>
  <c r="BL42" i="4"/>
  <c r="BJ42" i="4"/>
  <c r="BH42" i="4"/>
  <c r="BF42" i="4"/>
  <c r="BD42" i="4"/>
  <c r="BB42" i="4"/>
  <c r="AZ42" i="4"/>
  <c r="AX42" i="4"/>
  <c r="AV42" i="4"/>
  <c r="AT42" i="4"/>
  <c r="AR42" i="4"/>
  <c r="AP42" i="4"/>
  <c r="AN42" i="4"/>
  <c r="AL42" i="4"/>
  <c r="AJ42" i="4"/>
  <c r="AG42" i="4"/>
  <c r="AC42" i="4"/>
  <c r="Y42" i="4"/>
  <c r="U42" i="4"/>
  <c r="P41" i="4"/>
  <c r="R41" i="4"/>
  <c r="T41" i="4"/>
  <c r="V41" i="4"/>
  <c r="X41" i="4"/>
  <c r="Z41" i="4"/>
  <c r="AB41" i="4"/>
  <c r="AD41" i="4"/>
  <c r="AF41" i="4"/>
  <c r="AH41" i="4"/>
  <c r="AJ41" i="4"/>
  <c r="AL41" i="4"/>
  <c r="AN41" i="4"/>
  <c r="AP41" i="4"/>
  <c r="AR41" i="4"/>
  <c r="AT41" i="4"/>
  <c r="AV41" i="4"/>
  <c r="AX41" i="4"/>
  <c r="AZ41" i="4"/>
  <c r="BB41" i="4"/>
  <c r="BD41" i="4"/>
  <c r="BF41" i="4"/>
  <c r="BH41" i="4"/>
  <c r="BJ41" i="4"/>
  <c r="BL41" i="4"/>
  <c r="BN41" i="4"/>
  <c r="BP41" i="4"/>
  <c r="BR41" i="4"/>
  <c r="BT41" i="4"/>
  <c r="BV41" i="4"/>
  <c r="BX41" i="4"/>
  <c r="BZ41" i="4"/>
  <c r="CB41" i="4"/>
  <c r="CD41" i="4"/>
  <c r="CF41" i="4"/>
  <c r="CH41" i="4"/>
  <c r="CJ41" i="4"/>
  <c r="CL41" i="4"/>
  <c r="CN41" i="4"/>
  <c r="CP41" i="4"/>
  <c r="CR41" i="4"/>
  <c r="CT41" i="4"/>
  <c r="CV41" i="4"/>
  <c r="CX41" i="4"/>
  <c r="CZ41" i="4"/>
  <c r="CW40" i="4"/>
  <c r="CS40" i="4"/>
  <c r="CO40" i="4"/>
  <c r="CK40" i="4"/>
  <c r="CG40" i="4"/>
  <c r="CC40" i="4"/>
  <c r="BY40" i="4"/>
  <c r="BU40" i="4"/>
  <c r="BQ40" i="4"/>
  <c r="BM40" i="4"/>
  <c r="BI40" i="4"/>
  <c r="BE40" i="4"/>
  <c r="BA40" i="4"/>
  <c r="AW40" i="4"/>
  <c r="AS40" i="4"/>
  <c r="AO40" i="4"/>
  <c r="AK40" i="4"/>
  <c r="AG40" i="4"/>
  <c r="AC40" i="4"/>
  <c r="Y40" i="4"/>
  <c r="U40" i="4"/>
  <c r="P39" i="4"/>
  <c r="R39" i="4"/>
  <c r="T39" i="4"/>
  <c r="V39" i="4"/>
  <c r="X39" i="4"/>
  <c r="Z39" i="4"/>
  <c r="AB39" i="4"/>
  <c r="AD39" i="4"/>
  <c r="AF39" i="4"/>
  <c r="AH39" i="4"/>
  <c r="AJ39" i="4"/>
  <c r="AL39" i="4"/>
  <c r="AN39" i="4"/>
  <c r="AP39" i="4"/>
  <c r="AR39" i="4"/>
  <c r="AT39" i="4"/>
  <c r="AV39" i="4"/>
  <c r="AX39" i="4"/>
  <c r="AZ39" i="4"/>
  <c r="BB39" i="4"/>
  <c r="BD39" i="4"/>
  <c r="BF39" i="4"/>
  <c r="BH39" i="4"/>
  <c r="BJ39" i="4"/>
  <c r="BL39" i="4"/>
  <c r="BN39" i="4"/>
  <c r="BP39" i="4"/>
  <c r="BR39" i="4"/>
  <c r="BT39" i="4"/>
  <c r="BV39" i="4"/>
  <c r="BX39" i="4"/>
  <c r="BZ39" i="4"/>
  <c r="CB39" i="4"/>
  <c r="CD39" i="4"/>
  <c r="CF39" i="4"/>
  <c r="CH39" i="4"/>
  <c r="CJ39" i="4"/>
  <c r="CL39" i="4"/>
  <c r="CN39" i="4"/>
  <c r="CP39" i="4"/>
  <c r="CR39" i="4"/>
  <c r="CT39" i="4"/>
  <c r="CV39" i="4"/>
  <c r="CX39" i="4"/>
  <c r="CZ39" i="4"/>
  <c r="CW38" i="4"/>
  <c r="CS38" i="4"/>
  <c r="CO38" i="4"/>
  <c r="CK38" i="4"/>
  <c r="CG38" i="4"/>
  <c r="CC38" i="4"/>
  <c r="BY38" i="4"/>
  <c r="BU38" i="4"/>
  <c r="BQ38" i="4"/>
  <c r="BM38" i="4"/>
  <c r="BI38" i="4"/>
  <c r="BE38" i="4"/>
  <c r="BA38" i="4"/>
  <c r="AW38" i="4"/>
  <c r="AS38" i="4"/>
  <c r="AO38" i="4"/>
  <c r="AK38" i="4"/>
  <c r="AG38" i="4"/>
  <c r="AC38" i="4"/>
  <c r="Y38" i="4"/>
  <c r="U38" i="4"/>
  <c r="P42" i="4"/>
  <c r="R42" i="4"/>
  <c r="T42" i="4"/>
  <c r="V42" i="4"/>
  <c r="X42" i="4"/>
  <c r="Z42" i="4"/>
  <c r="AB42" i="4"/>
  <c r="AD42" i="4"/>
  <c r="AF42" i="4"/>
  <c r="AH42" i="4"/>
  <c r="P40" i="4"/>
  <c r="R40" i="4"/>
  <c r="T40" i="4"/>
  <c r="V40" i="4"/>
  <c r="X40" i="4"/>
  <c r="Z40" i="4"/>
  <c r="AB40" i="4"/>
  <c r="AD40" i="4"/>
  <c r="AF40" i="4"/>
  <c r="AH40" i="4"/>
  <c r="AJ40" i="4"/>
  <c r="AL40" i="4"/>
  <c r="AN40" i="4"/>
  <c r="AP40" i="4"/>
  <c r="AR40" i="4"/>
  <c r="AT40" i="4"/>
  <c r="AV40" i="4"/>
  <c r="AX40" i="4"/>
  <c r="AZ40" i="4"/>
  <c r="BB40" i="4"/>
  <c r="BD40" i="4"/>
  <c r="BF40" i="4"/>
  <c r="BH40" i="4"/>
  <c r="BJ40" i="4"/>
  <c r="BL40" i="4"/>
  <c r="BN40" i="4"/>
  <c r="BP40" i="4"/>
  <c r="BR40" i="4"/>
  <c r="BT40" i="4"/>
  <c r="BV40" i="4"/>
  <c r="BX40" i="4"/>
  <c r="BZ40" i="4"/>
  <c r="CB40" i="4"/>
  <c r="CD40" i="4"/>
  <c r="CF40" i="4"/>
  <c r="CH40" i="4"/>
  <c r="CJ40" i="4"/>
  <c r="CL40" i="4"/>
  <c r="CN40" i="4"/>
  <c r="CP40" i="4"/>
  <c r="CR40" i="4"/>
  <c r="CT40" i="4"/>
  <c r="CV40" i="4"/>
  <c r="CX40" i="4"/>
  <c r="CZ40" i="4"/>
  <c r="P38" i="4"/>
  <c r="R38" i="4"/>
  <c r="T38" i="4"/>
  <c r="V38" i="4"/>
  <c r="X38" i="4"/>
  <c r="Z38" i="4"/>
  <c r="AB38" i="4"/>
  <c r="AD38" i="4"/>
  <c r="AF38" i="4"/>
  <c r="AH38" i="4"/>
  <c r="AJ38" i="4"/>
  <c r="AL38" i="4"/>
  <c r="AN38" i="4"/>
  <c r="AP38" i="4"/>
  <c r="AR38" i="4"/>
  <c r="AT38" i="4"/>
  <c r="AV38" i="4"/>
  <c r="AX38" i="4"/>
  <c r="AZ38" i="4"/>
  <c r="BB38" i="4"/>
  <c r="BD38" i="4"/>
  <c r="BF38" i="4"/>
  <c r="BH38" i="4"/>
  <c r="BJ38" i="4"/>
  <c r="BL38" i="4"/>
  <c r="BN38" i="4"/>
  <c r="BP38" i="4"/>
  <c r="BR38" i="4"/>
  <c r="BT38" i="4"/>
  <c r="BV38" i="4"/>
  <c r="BX38" i="4"/>
  <c r="BZ38" i="4"/>
  <c r="CB38" i="4"/>
  <c r="CD38" i="4"/>
  <c r="CF38" i="4"/>
  <c r="CH38" i="4"/>
  <c r="CJ38" i="4"/>
  <c r="CL38" i="4"/>
  <c r="CN38" i="4"/>
  <c r="CP38" i="4"/>
  <c r="CR38" i="4"/>
  <c r="CT38" i="4"/>
  <c r="CV38" i="4"/>
  <c r="CX38" i="4"/>
  <c r="CZ38" i="4"/>
  <c r="CZ37" i="4"/>
  <c r="CX37" i="4"/>
  <c r="CV37" i="4"/>
  <c r="CT37" i="4"/>
  <c r="CR37" i="4"/>
  <c r="CP37" i="4"/>
  <c r="CN37" i="4"/>
  <c r="CL37" i="4"/>
  <c r="CJ37" i="4"/>
  <c r="CH37" i="4"/>
  <c r="CF37" i="4"/>
  <c r="CD37" i="4"/>
  <c r="CB37" i="4"/>
  <c r="BZ37" i="4"/>
  <c r="BX37" i="4"/>
  <c r="BV37" i="4"/>
  <c r="BT37" i="4"/>
  <c r="BR37" i="4"/>
  <c r="BP37" i="4"/>
  <c r="BN37" i="4"/>
  <c r="BL37" i="4"/>
  <c r="BJ37" i="4"/>
  <c r="BH37" i="4"/>
  <c r="BF37" i="4"/>
  <c r="BD37" i="4"/>
  <c r="BB37" i="4"/>
  <c r="AZ37" i="4"/>
  <c r="AX37" i="4"/>
  <c r="AV37" i="4"/>
  <c r="AT37" i="4"/>
  <c r="AR37" i="4"/>
  <c r="AP37" i="4"/>
  <c r="AN37" i="4"/>
  <c r="AL37" i="4"/>
  <c r="AJ37" i="4"/>
  <c r="AH37" i="4"/>
  <c r="AF37" i="4"/>
  <c r="AD37" i="4"/>
  <c r="AB37" i="4"/>
  <c r="Z37" i="4"/>
  <c r="X37" i="4"/>
  <c r="V37" i="4"/>
  <c r="T37" i="4"/>
  <c r="R37" i="4"/>
  <c r="CZ36" i="4"/>
  <c r="CX36" i="4"/>
  <c r="CV36" i="4"/>
  <c r="CT36" i="4"/>
  <c r="CR36" i="4"/>
  <c r="CP36" i="4"/>
  <c r="CN36" i="4"/>
  <c r="CL36" i="4"/>
  <c r="CJ36" i="4"/>
  <c r="CH36" i="4"/>
  <c r="CF36" i="4"/>
  <c r="CD36" i="4"/>
  <c r="CB36" i="4"/>
  <c r="BZ36" i="4"/>
  <c r="BX36" i="4"/>
  <c r="BV36" i="4"/>
  <c r="BT36" i="4"/>
  <c r="BR36" i="4"/>
  <c r="BP36" i="4"/>
  <c r="BN36" i="4"/>
  <c r="BL36" i="4"/>
  <c r="BJ36" i="4"/>
  <c r="BH36" i="4"/>
  <c r="BF36" i="4"/>
  <c r="BD36" i="4"/>
  <c r="BB36" i="4"/>
  <c r="AZ36" i="4"/>
  <c r="AX36" i="4"/>
  <c r="AV36" i="4"/>
  <c r="AT36" i="4"/>
  <c r="AR36" i="4"/>
  <c r="AP36" i="4"/>
  <c r="AN36" i="4"/>
  <c r="AL36" i="4"/>
  <c r="AJ36" i="4"/>
  <c r="AH36" i="4"/>
  <c r="AF36" i="4"/>
  <c r="AD36" i="4"/>
  <c r="AB36" i="4"/>
  <c r="Z36" i="4"/>
  <c r="X36" i="4"/>
  <c r="V36" i="4"/>
  <c r="T36" i="4"/>
  <c r="R36" i="4"/>
  <c r="B11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H10" i="4"/>
  <c r="I9" i="4"/>
  <c r="L9" i="4" s="1"/>
  <c r="M9" i="4" s="1"/>
  <c r="P8" i="4"/>
  <c r="O9" i="4"/>
  <c r="BW54" i="4" l="1"/>
  <c r="AA80" i="4"/>
  <c r="CO74" i="4"/>
  <c r="BI74" i="4"/>
  <c r="W80" i="4"/>
  <c r="AE80" i="4"/>
  <c r="CK56" i="4"/>
  <c r="BY74" i="4"/>
  <c r="AS74" i="4"/>
  <c r="BE56" i="4"/>
  <c r="AQ54" i="4"/>
  <c r="BY65" i="4"/>
  <c r="BY73" i="4"/>
  <c r="BY61" i="4"/>
  <c r="BY69" i="4"/>
  <c r="AS73" i="4"/>
  <c r="BY63" i="4"/>
  <c r="AS65" i="4"/>
  <c r="CO73" i="4"/>
  <c r="BI73" i="4"/>
  <c r="AC73" i="4"/>
  <c r="CG42" i="4"/>
  <c r="BW43" i="4"/>
  <c r="AS61" i="4"/>
  <c r="AS63" i="4"/>
  <c r="BY64" i="4"/>
  <c r="CO65" i="4"/>
  <c r="BI65" i="4"/>
  <c r="AC65" i="4"/>
  <c r="BY66" i="4"/>
  <c r="BY67" i="4"/>
  <c r="AS69" i="4"/>
  <c r="BY70" i="4"/>
  <c r="CW73" i="4"/>
  <c r="CG73" i="4"/>
  <c r="BQ73" i="4"/>
  <c r="BA73" i="4"/>
  <c r="AK73" i="4"/>
  <c r="U73" i="4"/>
  <c r="CW74" i="4"/>
  <c r="CG74" i="4"/>
  <c r="BQ74" i="4"/>
  <c r="BA74" i="4"/>
  <c r="AC74" i="4"/>
  <c r="BW52" i="4"/>
  <c r="AS76" i="4"/>
  <c r="AQ43" i="4"/>
  <c r="AQ52" i="4"/>
  <c r="CM54" i="4"/>
  <c r="BG54" i="4"/>
  <c r="AA54" i="4"/>
  <c r="AM45" i="4"/>
  <c r="AS70" i="4"/>
  <c r="BY71" i="4"/>
  <c r="CS74" i="4"/>
  <c r="CK74" i="4"/>
  <c r="CC74" i="4"/>
  <c r="BU74" i="4"/>
  <c r="BM74" i="4"/>
  <c r="BE74" i="4"/>
  <c r="AW74" i="4"/>
  <c r="AK74" i="4"/>
  <c r="U74" i="4"/>
  <c r="BA42" i="4"/>
  <c r="BU56" i="4"/>
  <c r="AO56" i="4"/>
  <c r="W45" i="4"/>
  <c r="BS37" i="4"/>
  <c r="CO61" i="4"/>
  <c r="BI61" i="4"/>
  <c r="AC61" i="4"/>
  <c r="BY62" i="4"/>
  <c r="AS67" i="4"/>
  <c r="BY68" i="4"/>
  <c r="CO69" i="4"/>
  <c r="BI69" i="4"/>
  <c r="AC69" i="4"/>
  <c r="AS71" i="4"/>
  <c r="CS73" i="4"/>
  <c r="CK73" i="4"/>
  <c r="CC73" i="4"/>
  <c r="BU73" i="4"/>
  <c r="BM73" i="4"/>
  <c r="BE73" i="4"/>
  <c r="AW73" i="4"/>
  <c r="AO73" i="4"/>
  <c r="AG73" i="4"/>
  <c r="Y73" i="4"/>
  <c r="CY74" i="4"/>
  <c r="CU74" i="4"/>
  <c r="CQ74" i="4"/>
  <c r="CM74" i="4"/>
  <c r="CI74" i="4"/>
  <c r="CE74" i="4"/>
  <c r="CA74" i="4"/>
  <c r="BW74" i="4"/>
  <c r="BS74" i="4"/>
  <c r="BO74" i="4"/>
  <c r="BK74" i="4"/>
  <c r="BG74" i="4"/>
  <c r="BC74" i="4"/>
  <c r="AY74" i="4"/>
  <c r="AU74" i="4"/>
  <c r="AO74" i="4"/>
  <c r="AG74" i="4"/>
  <c r="Y74" i="4"/>
  <c r="BI76" i="4"/>
  <c r="BS40" i="4"/>
  <c r="CM52" i="4"/>
  <c r="BG52" i="4"/>
  <c r="AA52" i="4"/>
  <c r="CS56" i="4"/>
  <c r="CC56" i="4"/>
  <c r="BM56" i="4"/>
  <c r="AW56" i="4"/>
  <c r="AA56" i="4"/>
  <c r="BS39" i="4"/>
  <c r="AS62" i="4"/>
  <c r="AS66" i="4"/>
  <c r="AS68" i="4"/>
  <c r="CW69" i="4"/>
  <c r="CG69" i="4"/>
  <c r="BQ69" i="4"/>
  <c r="BA69" i="4"/>
  <c r="AK69" i="4"/>
  <c r="U69" i="4"/>
  <c r="CO70" i="4"/>
  <c r="BI70" i="4"/>
  <c r="AC70" i="4"/>
  <c r="CY40" i="4"/>
  <c r="AM40" i="4"/>
  <c r="CM43" i="4"/>
  <c r="BG43" i="4"/>
  <c r="AA43" i="4"/>
  <c r="CU54" i="4"/>
  <c r="CE54" i="4"/>
  <c r="BO54" i="4"/>
  <c r="AY54" i="4"/>
  <c r="AI54" i="4"/>
  <c r="S54" i="4"/>
  <c r="AE45" i="4"/>
  <c r="O45" i="4"/>
  <c r="CY37" i="4"/>
  <c r="AM37" i="4"/>
  <c r="BK41" i="4"/>
  <c r="CW61" i="4"/>
  <c r="CG61" i="4"/>
  <c r="BQ61" i="4"/>
  <c r="BA61" i="4"/>
  <c r="AK61" i="4"/>
  <c r="U61" i="4"/>
  <c r="CO62" i="4"/>
  <c r="BI62" i="4"/>
  <c r="AC62" i="4"/>
  <c r="CW65" i="4"/>
  <c r="CG65" i="4"/>
  <c r="BQ65" i="4"/>
  <c r="BA65" i="4"/>
  <c r="AK65" i="4"/>
  <c r="U65" i="4"/>
  <c r="CO66" i="4"/>
  <c r="BI66" i="4"/>
  <c r="AC66" i="4"/>
  <c r="CO67" i="4"/>
  <c r="BI67" i="4"/>
  <c r="AC67" i="4"/>
  <c r="CS69" i="4"/>
  <c r="CK69" i="4"/>
  <c r="CC69" i="4"/>
  <c r="BU69" i="4"/>
  <c r="BM69" i="4"/>
  <c r="BE69" i="4"/>
  <c r="AW69" i="4"/>
  <c r="AO69" i="4"/>
  <c r="AG69" i="4"/>
  <c r="Y69" i="4"/>
  <c r="CW70" i="4"/>
  <c r="CG70" i="4"/>
  <c r="BQ70" i="4"/>
  <c r="BA70" i="4"/>
  <c r="AK70" i="4"/>
  <c r="U70" i="4"/>
  <c r="CO71" i="4"/>
  <c r="BI71" i="4"/>
  <c r="BY72" i="4"/>
  <c r="CW42" i="4"/>
  <c r="BQ42" i="4"/>
  <c r="AK42" i="4"/>
  <c r="CU52" i="4"/>
  <c r="CE52" i="4"/>
  <c r="BO52" i="4"/>
  <c r="AY52" i="4"/>
  <c r="AI52" i="4"/>
  <c r="CW56" i="4"/>
  <c r="CO56" i="4"/>
  <c r="CG56" i="4"/>
  <c r="BY56" i="4"/>
  <c r="BQ56" i="4"/>
  <c r="BI56" i="4"/>
  <c r="BA56" i="4"/>
  <c r="AS56" i="4"/>
  <c r="AI56" i="4"/>
  <c r="CY39" i="4"/>
  <c r="AM39" i="4"/>
  <c r="CO42" i="4"/>
  <c r="BY42" i="4"/>
  <c r="BI42" i="4"/>
  <c r="AS42" i="4"/>
  <c r="W42" i="4"/>
  <c r="CI40" i="4"/>
  <c r="BC40" i="4"/>
  <c r="W40" i="4"/>
  <c r="CU43" i="4"/>
  <c r="CE43" i="4"/>
  <c r="BO43" i="4"/>
  <c r="AY43" i="4"/>
  <c r="AI43" i="4"/>
  <c r="S43" i="4"/>
  <c r="CY54" i="4"/>
  <c r="CQ54" i="4"/>
  <c r="CI54" i="4"/>
  <c r="CA54" i="4"/>
  <c r="BS54" i="4"/>
  <c r="BK54" i="4"/>
  <c r="BC54" i="4"/>
  <c r="AU54" i="4"/>
  <c r="AM54" i="4"/>
  <c r="AE54" i="4"/>
  <c r="W54" i="4"/>
  <c r="CI39" i="4"/>
  <c r="BC39" i="4"/>
  <c r="W39" i="4"/>
  <c r="CI37" i="4"/>
  <c r="BC37" i="4"/>
  <c r="W37" i="4"/>
  <c r="CQ41" i="4"/>
  <c r="AE41" i="4"/>
  <c r="AY45" i="4"/>
  <c r="CE45" i="4"/>
  <c r="CS61" i="4"/>
  <c r="CK61" i="4"/>
  <c r="CC61" i="4"/>
  <c r="BU61" i="4"/>
  <c r="BM61" i="4"/>
  <c r="BE61" i="4"/>
  <c r="AW61" i="4"/>
  <c r="AO61" i="4"/>
  <c r="AG61" i="4"/>
  <c r="Y61" i="4"/>
  <c r="CW62" i="4"/>
  <c r="CG62" i="4"/>
  <c r="BQ62" i="4"/>
  <c r="BA62" i="4"/>
  <c r="AK62" i="4"/>
  <c r="U62" i="4"/>
  <c r="CO63" i="4"/>
  <c r="BI63" i="4"/>
  <c r="CS65" i="4"/>
  <c r="CK65" i="4"/>
  <c r="CC65" i="4"/>
  <c r="BU65" i="4"/>
  <c r="BM65" i="4"/>
  <c r="BE65" i="4"/>
  <c r="AW65" i="4"/>
  <c r="AO65" i="4"/>
  <c r="AG65" i="4"/>
  <c r="Y65" i="4"/>
  <c r="CW66" i="4"/>
  <c r="CG66" i="4"/>
  <c r="BQ66" i="4"/>
  <c r="BA66" i="4"/>
  <c r="AK66" i="4"/>
  <c r="U66" i="4"/>
  <c r="CW67" i="4"/>
  <c r="CG67" i="4"/>
  <c r="BQ67" i="4"/>
  <c r="BA67" i="4"/>
  <c r="AK67" i="4"/>
  <c r="CO68" i="4"/>
  <c r="BI68" i="4"/>
  <c r="AA45" i="4"/>
  <c r="BO45" i="4"/>
  <c r="Q63" i="4"/>
  <c r="Y63" i="4"/>
  <c r="AG63" i="4"/>
  <c r="AO63" i="4"/>
  <c r="AW63" i="4"/>
  <c r="BE63" i="4"/>
  <c r="BM63" i="4"/>
  <c r="BU63" i="4"/>
  <c r="CC63" i="4"/>
  <c r="CK63" i="4"/>
  <c r="CS63" i="4"/>
  <c r="Q64" i="4"/>
  <c r="U64" i="4"/>
  <c r="AK64" i="4"/>
  <c r="BA64" i="4"/>
  <c r="BQ64" i="4"/>
  <c r="CG64" i="4"/>
  <c r="CW64" i="4"/>
  <c r="Q71" i="4"/>
  <c r="Y71" i="4"/>
  <c r="AG71" i="4"/>
  <c r="AO71" i="4"/>
  <c r="AW71" i="4"/>
  <c r="BE71" i="4"/>
  <c r="BM71" i="4"/>
  <c r="BU71" i="4"/>
  <c r="CC71" i="4"/>
  <c r="CK71" i="4"/>
  <c r="CS71" i="4"/>
  <c r="Q72" i="4"/>
  <c r="U72" i="4"/>
  <c r="AK72" i="4"/>
  <c r="BA72" i="4"/>
  <c r="BQ72" i="4"/>
  <c r="CG72" i="4"/>
  <c r="CW72" i="4"/>
  <c r="O76" i="4"/>
  <c r="Q76" i="4"/>
  <c r="Y76" i="4"/>
  <c r="AG76" i="4"/>
  <c r="AO76" i="4"/>
  <c r="AW76" i="4"/>
  <c r="BE76" i="4"/>
  <c r="BM76" i="4"/>
  <c r="O52" i="4"/>
  <c r="W52" i="4"/>
  <c r="AE52" i="4"/>
  <c r="AM52" i="4"/>
  <c r="AU52" i="4"/>
  <c r="BC52" i="4"/>
  <c r="BK52" i="4"/>
  <c r="BS52" i="4"/>
  <c r="CA52" i="4"/>
  <c r="CI52" i="4"/>
  <c r="CQ52" i="4"/>
  <c r="CY52" i="4"/>
  <c r="O56" i="4"/>
  <c r="W56" i="4"/>
  <c r="AE56" i="4"/>
  <c r="AM56" i="4"/>
  <c r="AQ56" i="4"/>
  <c r="AU56" i="4"/>
  <c r="AY56" i="4"/>
  <c r="BC56" i="4"/>
  <c r="BG56" i="4"/>
  <c r="BK56" i="4"/>
  <c r="BO56" i="4"/>
  <c r="BS56" i="4"/>
  <c r="BW56" i="4"/>
  <c r="CA56" i="4"/>
  <c r="CE56" i="4"/>
  <c r="CI56" i="4"/>
  <c r="CM56" i="4"/>
  <c r="CQ56" i="4"/>
  <c r="CU56" i="4"/>
  <c r="CY56" i="4"/>
  <c r="R57" i="4"/>
  <c r="V57" i="4"/>
  <c r="Z57" i="4"/>
  <c r="AD57" i="4"/>
  <c r="AH57" i="4"/>
  <c r="AL57" i="4"/>
  <c r="AP57" i="4"/>
  <c r="AT57" i="4"/>
  <c r="AX57" i="4"/>
  <c r="BB57" i="4"/>
  <c r="BF57" i="4"/>
  <c r="BJ57" i="4"/>
  <c r="BN57" i="4"/>
  <c r="BR57" i="4"/>
  <c r="BV57" i="4"/>
  <c r="BZ57" i="4"/>
  <c r="CD57" i="4"/>
  <c r="CH57" i="4"/>
  <c r="CL57" i="4"/>
  <c r="CP57" i="4"/>
  <c r="CT57" i="4"/>
  <c r="CX57" i="4"/>
  <c r="CW57" i="4"/>
  <c r="CS57" i="4"/>
  <c r="CO57" i="4"/>
  <c r="CK57" i="4"/>
  <c r="CG57" i="4"/>
  <c r="CC57" i="4"/>
  <c r="BY57" i="4"/>
  <c r="BU57" i="4"/>
  <c r="BQ57" i="4"/>
  <c r="BM57" i="4"/>
  <c r="BI57" i="4"/>
  <c r="BE57" i="4"/>
  <c r="O77" i="4"/>
  <c r="CX77" i="4"/>
  <c r="CT77" i="4"/>
  <c r="CP77" i="4"/>
  <c r="CL77" i="4"/>
  <c r="CH77" i="4"/>
  <c r="CD77" i="4"/>
  <c r="BZ77" i="4"/>
  <c r="BV77" i="4"/>
  <c r="BR77" i="4"/>
  <c r="BN77" i="4"/>
  <c r="BJ77" i="4"/>
  <c r="BF77" i="4"/>
  <c r="BB77" i="4"/>
  <c r="AX77" i="4"/>
  <c r="AT77" i="4"/>
  <c r="AP77" i="4"/>
  <c r="AL77" i="4"/>
  <c r="AH77" i="4"/>
  <c r="AD77" i="4"/>
  <c r="Z77" i="4"/>
  <c r="V77" i="4"/>
  <c r="R77" i="4"/>
  <c r="CW63" i="4"/>
  <c r="CG63" i="4"/>
  <c r="BQ63" i="4"/>
  <c r="BA63" i="4"/>
  <c r="AK63" i="4"/>
  <c r="U63" i="4"/>
  <c r="CO64" i="4"/>
  <c r="BI64" i="4"/>
  <c r="AC64" i="4"/>
  <c r="Q67" i="4"/>
  <c r="Y67" i="4"/>
  <c r="AG67" i="4"/>
  <c r="AO67" i="4"/>
  <c r="AW67" i="4"/>
  <c r="BE67" i="4"/>
  <c r="BM67" i="4"/>
  <c r="BU67" i="4"/>
  <c r="CC67" i="4"/>
  <c r="CK67" i="4"/>
  <c r="CS67" i="4"/>
  <c r="Q68" i="4"/>
  <c r="U68" i="4"/>
  <c r="AK68" i="4"/>
  <c r="BA68" i="4"/>
  <c r="BQ68" i="4"/>
  <c r="CG68" i="4"/>
  <c r="CW68" i="4"/>
  <c r="CW71" i="4"/>
  <c r="CG71" i="4"/>
  <c r="BQ71" i="4"/>
  <c r="BA71" i="4"/>
  <c r="AK71" i="4"/>
  <c r="U71" i="4"/>
  <c r="CO72" i="4"/>
  <c r="BI72" i="4"/>
  <c r="AC72" i="4"/>
  <c r="O75" i="4"/>
  <c r="Q75" i="4"/>
  <c r="BA76" i="4"/>
  <c r="AK76" i="4"/>
  <c r="U76" i="4"/>
  <c r="CQ39" i="4"/>
  <c r="CA39" i="4"/>
  <c r="BK39" i="4"/>
  <c r="AU39" i="4"/>
  <c r="AE39" i="4"/>
  <c r="O39" i="4"/>
  <c r="P45" i="4"/>
  <c r="S45" i="4"/>
  <c r="AI45" i="4"/>
  <c r="AU45" i="4"/>
  <c r="BC45" i="4"/>
  <c r="BK45" i="4"/>
  <c r="BS45" i="4"/>
  <c r="CA45" i="4"/>
  <c r="CI45" i="4"/>
  <c r="CQ45" i="4"/>
  <c r="CY45" i="4"/>
  <c r="CQ37" i="4"/>
  <c r="CA37" i="4"/>
  <c r="BK37" i="4"/>
  <c r="AU37" i="4"/>
  <c r="AE37" i="4"/>
  <c r="AA39" i="4"/>
  <c r="BG39" i="4"/>
  <c r="CA41" i="4"/>
  <c r="AU41" i="4"/>
  <c r="AQ45" i="4"/>
  <c r="BG45" i="4"/>
  <c r="BW45" i="4"/>
  <c r="CM45" i="4"/>
  <c r="S39" i="4"/>
  <c r="AI39" i="4"/>
  <c r="AY39" i="4"/>
  <c r="BO39" i="4"/>
  <c r="CE39" i="4"/>
  <c r="CU39" i="4"/>
  <c r="P37" i="4"/>
  <c r="AA37" i="4"/>
  <c r="AQ37" i="4"/>
  <c r="BG37" i="4"/>
  <c r="BW37" i="4"/>
  <c r="CM37" i="4"/>
  <c r="S37" i="4"/>
  <c r="AI37" i="4"/>
  <c r="AY37" i="4"/>
  <c r="BO37" i="4"/>
  <c r="CE37" i="4"/>
  <c r="CU37" i="4"/>
  <c r="AQ39" i="4"/>
  <c r="BW39" i="4"/>
  <c r="S41" i="4"/>
  <c r="AM41" i="4"/>
  <c r="BS41" i="4"/>
  <c r="CY41" i="4"/>
  <c r="W41" i="4"/>
  <c r="BC41" i="4"/>
  <c r="CI41" i="4"/>
  <c r="CS62" i="4"/>
  <c r="CK62" i="4"/>
  <c r="CC62" i="4"/>
  <c r="BU62" i="4"/>
  <c r="BM62" i="4"/>
  <c r="BE62" i="4"/>
  <c r="AW62" i="4"/>
  <c r="AO62" i="4"/>
  <c r="AG62" i="4"/>
  <c r="Y62" i="4"/>
  <c r="CS64" i="4"/>
  <c r="CK64" i="4"/>
  <c r="CC64" i="4"/>
  <c r="BU64" i="4"/>
  <c r="BM64" i="4"/>
  <c r="BE64" i="4"/>
  <c r="AW64" i="4"/>
  <c r="AO64" i="4"/>
  <c r="AG64" i="4"/>
  <c r="Y64" i="4"/>
  <c r="CS66" i="4"/>
  <c r="CK66" i="4"/>
  <c r="CC66" i="4"/>
  <c r="BU66" i="4"/>
  <c r="BM66" i="4"/>
  <c r="BE66" i="4"/>
  <c r="AW66" i="4"/>
  <c r="AO66" i="4"/>
  <c r="AG66" i="4"/>
  <c r="Y66" i="4"/>
  <c r="CS68" i="4"/>
  <c r="CK68" i="4"/>
  <c r="CC68" i="4"/>
  <c r="BU68" i="4"/>
  <c r="BM68" i="4"/>
  <c r="BE68" i="4"/>
  <c r="AW68" i="4"/>
  <c r="AO68" i="4"/>
  <c r="AG68" i="4"/>
  <c r="Y68" i="4"/>
  <c r="CS70" i="4"/>
  <c r="CK70" i="4"/>
  <c r="CC70" i="4"/>
  <c r="BU70" i="4"/>
  <c r="BM70" i="4"/>
  <c r="BE70" i="4"/>
  <c r="AW70" i="4"/>
  <c r="AO70" i="4"/>
  <c r="AG70" i="4"/>
  <c r="Y70" i="4"/>
  <c r="CS72" i="4"/>
  <c r="CK72" i="4"/>
  <c r="CC72" i="4"/>
  <c r="BU72" i="4"/>
  <c r="BM72" i="4"/>
  <c r="BE72" i="4"/>
  <c r="AW72" i="4"/>
  <c r="AO72" i="4"/>
  <c r="AG72" i="4"/>
  <c r="Y72" i="4"/>
  <c r="S75" i="4"/>
  <c r="BO76" i="4"/>
  <c r="BK76" i="4"/>
  <c r="BG76" i="4"/>
  <c r="BC76" i="4"/>
  <c r="AY76" i="4"/>
  <c r="AU76" i="4"/>
  <c r="AQ76" i="4"/>
  <c r="AM76" i="4"/>
  <c r="AI76" i="4"/>
  <c r="AE76" i="4"/>
  <c r="AA76" i="4"/>
  <c r="W76" i="4"/>
  <c r="S76" i="4"/>
  <c r="CS42" i="4"/>
  <c r="CK42" i="4"/>
  <c r="CC42" i="4"/>
  <c r="BU42" i="4"/>
  <c r="BM42" i="4"/>
  <c r="BE42" i="4"/>
  <c r="AW42" i="4"/>
  <c r="AO42" i="4"/>
  <c r="AE42" i="4"/>
  <c r="O42" i="4"/>
  <c r="CQ40" i="4"/>
  <c r="CA40" i="4"/>
  <c r="BK40" i="4"/>
  <c r="AU40" i="4"/>
  <c r="AE40" i="4"/>
  <c r="AA42" i="4"/>
  <c r="AU42" i="4"/>
  <c r="BK42" i="4"/>
  <c r="CA42" i="4"/>
  <c r="CY43" i="4"/>
  <c r="CQ43" i="4"/>
  <c r="CI43" i="4"/>
  <c r="CA43" i="4"/>
  <c r="BS43" i="4"/>
  <c r="BK43" i="4"/>
  <c r="BC43" i="4"/>
  <c r="AU43" i="4"/>
  <c r="AM43" i="4"/>
  <c r="AE43" i="4"/>
  <c r="W43" i="4"/>
  <c r="Q52" i="4"/>
  <c r="Y52" i="4"/>
  <c r="AG52" i="4"/>
  <c r="AO52" i="4"/>
  <c r="AW52" i="4"/>
  <c r="BE52" i="4"/>
  <c r="BM52" i="4"/>
  <c r="BU52" i="4"/>
  <c r="CC52" i="4"/>
  <c r="CK52" i="4"/>
  <c r="CS52" i="4"/>
  <c r="Q56" i="4"/>
  <c r="Y56" i="4"/>
  <c r="AG56" i="4"/>
  <c r="AN56" i="4"/>
  <c r="AR56" i="4"/>
  <c r="AV56" i="4"/>
  <c r="AZ56" i="4"/>
  <c r="BD56" i="4"/>
  <c r="BH56" i="4"/>
  <c r="BL56" i="4"/>
  <c r="BP56" i="4"/>
  <c r="BT56" i="4"/>
  <c r="BX56" i="4"/>
  <c r="CB56" i="4"/>
  <c r="CF56" i="4"/>
  <c r="CJ56" i="4"/>
  <c r="CN56" i="4"/>
  <c r="CR56" i="4"/>
  <c r="CV56" i="4"/>
  <c r="CZ56" i="4"/>
  <c r="AC52" i="4"/>
  <c r="AS52" i="4"/>
  <c r="BI52" i="4"/>
  <c r="BY52" i="4"/>
  <c r="CO52" i="4"/>
  <c r="U54" i="4"/>
  <c r="AC54" i="4"/>
  <c r="AK54" i="4"/>
  <c r="AS54" i="4"/>
  <c r="BA54" i="4"/>
  <c r="BI54" i="4"/>
  <c r="BQ54" i="4"/>
  <c r="BY54" i="4"/>
  <c r="CG54" i="4"/>
  <c r="CO54" i="4"/>
  <c r="CW54" i="4"/>
  <c r="Q54" i="4"/>
  <c r="Y54" i="4"/>
  <c r="AG54" i="4"/>
  <c r="AO54" i="4"/>
  <c r="AW54" i="4"/>
  <c r="BE54" i="4"/>
  <c r="BM54" i="4"/>
  <c r="BU54" i="4"/>
  <c r="CC54" i="4"/>
  <c r="CK54" i="4"/>
  <c r="CS54" i="4"/>
  <c r="AC56" i="4"/>
  <c r="AP56" i="4"/>
  <c r="AX56" i="4"/>
  <c r="BF56" i="4"/>
  <c r="BN56" i="4"/>
  <c r="BV56" i="4"/>
  <c r="CD56" i="4"/>
  <c r="CL56" i="4"/>
  <c r="CT56" i="4"/>
  <c r="P77" i="4"/>
  <c r="Q77" i="4"/>
  <c r="Y77" i="4"/>
  <c r="AK77" i="4"/>
  <c r="AO77" i="4"/>
  <c r="AS77" i="4"/>
  <c r="AW77" i="4"/>
  <c r="BA77" i="4"/>
  <c r="BE77" i="4"/>
  <c r="BI77" i="4"/>
  <c r="BM77" i="4"/>
  <c r="BQ77" i="4"/>
  <c r="BU77" i="4"/>
  <c r="BY77" i="4"/>
  <c r="CC77" i="4"/>
  <c r="CG77" i="4"/>
  <c r="CK77" i="4"/>
  <c r="CO77" i="4"/>
  <c r="CW77" i="4"/>
  <c r="U77" i="4"/>
  <c r="AC77" i="4"/>
  <c r="AG77" i="4"/>
  <c r="CS77" i="4"/>
  <c r="S77" i="4"/>
  <c r="AA77" i="4"/>
  <c r="AI77" i="4"/>
  <c r="AQ77" i="4"/>
  <c r="AY77" i="4"/>
  <c r="BG77" i="4"/>
  <c r="BO77" i="4"/>
  <c r="BW77" i="4"/>
  <c r="CE77" i="4"/>
  <c r="CM77" i="4"/>
  <c r="CU77" i="4"/>
  <c r="U80" i="4"/>
  <c r="AC80" i="4"/>
  <c r="AK80" i="4"/>
  <c r="AS80" i="4"/>
  <c r="BA80" i="4"/>
  <c r="BI80" i="4"/>
  <c r="BQ80" i="4"/>
  <c r="BY80" i="4"/>
  <c r="CG80" i="4"/>
  <c r="CO80" i="4"/>
  <c r="Q42" i="4"/>
  <c r="S42" i="4"/>
  <c r="AI42" i="4"/>
  <c r="AQ42" i="4"/>
  <c r="AY42" i="4"/>
  <c r="BG42" i="4"/>
  <c r="BO42" i="4"/>
  <c r="BW42" i="4"/>
  <c r="CE42" i="4"/>
  <c r="CM42" i="4"/>
  <c r="CU42" i="4"/>
  <c r="Q40" i="4"/>
  <c r="AA40" i="4"/>
  <c r="AQ40" i="4"/>
  <c r="BG40" i="4"/>
  <c r="BW40" i="4"/>
  <c r="CM40" i="4"/>
  <c r="S40" i="4"/>
  <c r="AI40" i="4"/>
  <c r="AY40" i="4"/>
  <c r="BO40" i="4"/>
  <c r="CE40" i="4"/>
  <c r="CU40" i="4"/>
  <c r="AM42" i="4"/>
  <c r="BC42" i="4"/>
  <c r="BS42" i="4"/>
  <c r="CI42" i="4"/>
  <c r="CY42" i="4"/>
  <c r="P43" i="4"/>
  <c r="U43" i="4"/>
  <c r="AC43" i="4"/>
  <c r="AK43" i="4"/>
  <c r="AS43" i="4"/>
  <c r="BA43" i="4"/>
  <c r="BI43" i="4"/>
  <c r="BQ43" i="4"/>
  <c r="BY43" i="4"/>
  <c r="CG43" i="4"/>
  <c r="CO43" i="4"/>
  <c r="CW43" i="4"/>
  <c r="Q43" i="4"/>
  <c r="Y43" i="4"/>
  <c r="AG43" i="4"/>
  <c r="AO43" i="4"/>
  <c r="AW43" i="4"/>
  <c r="BE43" i="4"/>
  <c r="BM43" i="4"/>
  <c r="BU43" i="4"/>
  <c r="CC43" i="4"/>
  <c r="CK43" i="4"/>
  <c r="CS43" i="4"/>
  <c r="U52" i="4"/>
  <c r="AK52" i="4"/>
  <c r="BA52" i="4"/>
  <c r="BQ52" i="4"/>
  <c r="CG52" i="4"/>
  <c r="CW52" i="4"/>
  <c r="U56" i="4"/>
  <c r="AK56" i="4"/>
  <c r="AT56" i="4"/>
  <c r="BB56" i="4"/>
  <c r="BJ56" i="4"/>
  <c r="BR56" i="4"/>
  <c r="BZ56" i="4"/>
  <c r="CH56" i="4"/>
  <c r="CP56" i="4"/>
  <c r="CX56" i="4"/>
  <c r="W77" i="4"/>
  <c r="AE77" i="4"/>
  <c r="AM77" i="4"/>
  <c r="AU77" i="4"/>
  <c r="BC77" i="4"/>
  <c r="BK77" i="4"/>
  <c r="BS77" i="4"/>
  <c r="CA77" i="4"/>
  <c r="CI77" i="4"/>
  <c r="CQ77" i="4"/>
  <c r="CY77" i="4"/>
  <c r="P80" i="4"/>
  <c r="AI80" i="4"/>
  <c r="AQ80" i="4"/>
  <c r="AY80" i="4"/>
  <c r="BK80" i="4"/>
  <c r="BS80" i="4"/>
  <c r="CE80" i="4"/>
  <c r="CM80" i="4"/>
  <c r="CU80" i="4"/>
  <c r="AM80" i="4"/>
  <c r="AU80" i="4"/>
  <c r="BC80" i="4"/>
  <c r="BG80" i="4"/>
  <c r="BO80" i="4"/>
  <c r="BW80" i="4"/>
  <c r="CA80" i="4"/>
  <c r="CI80" i="4"/>
  <c r="CQ80" i="4"/>
  <c r="CY80" i="4"/>
  <c r="Y80" i="4"/>
  <c r="AG80" i="4"/>
  <c r="AO80" i="4"/>
  <c r="AW80" i="4"/>
  <c r="BE80" i="4"/>
  <c r="BM80" i="4"/>
  <c r="BU80" i="4"/>
  <c r="CC80" i="4"/>
  <c r="CK80" i="4"/>
  <c r="CS80" i="4"/>
  <c r="R61" i="4"/>
  <c r="V61" i="4"/>
  <c r="Z61" i="4"/>
  <c r="AD61" i="4"/>
  <c r="AH61" i="4"/>
  <c r="AL61" i="4"/>
  <c r="AP61" i="4"/>
  <c r="AT61" i="4"/>
  <c r="AX61" i="4"/>
  <c r="BB61" i="4"/>
  <c r="BF61" i="4"/>
  <c r="BJ61" i="4"/>
  <c r="BN61" i="4"/>
  <c r="BR61" i="4"/>
  <c r="BV61" i="4"/>
  <c r="BZ61" i="4"/>
  <c r="CD61" i="4"/>
  <c r="CH61" i="4"/>
  <c r="CL61" i="4"/>
  <c r="CP61" i="4"/>
  <c r="CT61" i="4"/>
  <c r="CX61" i="4"/>
  <c r="P61" i="4"/>
  <c r="T61" i="4"/>
  <c r="X61" i="4"/>
  <c r="AB61" i="4"/>
  <c r="AF61" i="4"/>
  <c r="AJ61" i="4"/>
  <c r="AN61" i="4"/>
  <c r="AR61" i="4"/>
  <c r="AV61" i="4"/>
  <c r="AZ61" i="4"/>
  <c r="BD61" i="4"/>
  <c r="BH61" i="4"/>
  <c r="BL61" i="4"/>
  <c r="BP61" i="4"/>
  <c r="BT61" i="4"/>
  <c r="BX61" i="4"/>
  <c r="CB61" i="4"/>
  <c r="CF61" i="4"/>
  <c r="CJ61" i="4"/>
  <c r="CN61" i="4"/>
  <c r="CR61" i="4"/>
  <c r="CV61" i="4"/>
  <c r="CZ61" i="4"/>
  <c r="R62" i="4"/>
  <c r="V62" i="4"/>
  <c r="Z62" i="4"/>
  <c r="AD62" i="4"/>
  <c r="AH62" i="4"/>
  <c r="AL62" i="4"/>
  <c r="AP62" i="4"/>
  <c r="AT62" i="4"/>
  <c r="AX62" i="4"/>
  <c r="BB62" i="4"/>
  <c r="BF62" i="4"/>
  <c r="BJ62" i="4"/>
  <c r="BN62" i="4"/>
  <c r="BR62" i="4"/>
  <c r="BV62" i="4"/>
  <c r="BZ62" i="4"/>
  <c r="CD62" i="4"/>
  <c r="CH62" i="4"/>
  <c r="CL62" i="4"/>
  <c r="CP62" i="4"/>
  <c r="CT62" i="4"/>
  <c r="CX62" i="4"/>
  <c r="P62" i="4"/>
  <c r="T62" i="4"/>
  <c r="X62" i="4"/>
  <c r="AB62" i="4"/>
  <c r="AF62" i="4"/>
  <c r="AJ62" i="4"/>
  <c r="AN62" i="4"/>
  <c r="AR62" i="4"/>
  <c r="AV62" i="4"/>
  <c r="AZ62" i="4"/>
  <c r="BD62" i="4"/>
  <c r="BH62" i="4"/>
  <c r="BL62" i="4"/>
  <c r="BP62" i="4"/>
  <c r="BT62" i="4"/>
  <c r="BX62" i="4"/>
  <c r="CB62" i="4"/>
  <c r="CF62" i="4"/>
  <c r="CJ62" i="4"/>
  <c r="CN62" i="4"/>
  <c r="CR62" i="4"/>
  <c r="CV62" i="4"/>
  <c r="CZ62" i="4"/>
  <c r="R63" i="4"/>
  <c r="V63" i="4"/>
  <c r="Z63" i="4"/>
  <c r="AD63" i="4"/>
  <c r="AH63" i="4"/>
  <c r="AL63" i="4"/>
  <c r="AP63" i="4"/>
  <c r="AT63" i="4"/>
  <c r="AX63" i="4"/>
  <c r="BB63" i="4"/>
  <c r="BF63" i="4"/>
  <c r="BJ63" i="4"/>
  <c r="BN63" i="4"/>
  <c r="BR63" i="4"/>
  <c r="BV63" i="4"/>
  <c r="BZ63" i="4"/>
  <c r="CD63" i="4"/>
  <c r="CH63" i="4"/>
  <c r="CL63" i="4"/>
  <c r="CP63" i="4"/>
  <c r="CT63" i="4"/>
  <c r="CX63" i="4"/>
  <c r="P63" i="4"/>
  <c r="T63" i="4"/>
  <c r="X63" i="4"/>
  <c r="AB63" i="4"/>
  <c r="AF63" i="4"/>
  <c r="AJ63" i="4"/>
  <c r="AN63" i="4"/>
  <c r="AR63" i="4"/>
  <c r="AV63" i="4"/>
  <c r="AZ63" i="4"/>
  <c r="BD63" i="4"/>
  <c r="BH63" i="4"/>
  <c r="BL63" i="4"/>
  <c r="BP63" i="4"/>
  <c r="BT63" i="4"/>
  <c r="BX63" i="4"/>
  <c r="CB63" i="4"/>
  <c r="CF63" i="4"/>
  <c r="CJ63" i="4"/>
  <c r="CN63" i="4"/>
  <c r="CR63" i="4"/>
  <c r="CV63" i="4"/>
  <c r="CZ63" i="4"/>
  <c r="R64" i="4"/>
  <c r="V64" i="4"/>
  <c r="Z64" i="4"/>
  <c r="AD64" i="4"/>
  <c r="AH64" i="4"/>
  <c r="AL64" i="4"/>
  <c r="AP64" i="4"/>
  <c r="AT64" i="4"/>
  <c r="AX64" i="4"/>
  <c r="BB64" i="4"/>
  <c r="BF64" i="4"/>
  <c r="BJ64" i="4"/>
  <c r="BN64" i="4"/>
  <c r="BR64" i="4"/>
  <c r="BV64" i="4"/>
  <c r="BZ64" i="4"/>
  <c r="CD64" i="4"/>
  <c r="CH64" i="4"/>
  <c r="CL64" i="4"/>
  <c r="CP64" i="4"/>
  <c r="CT64" i="4"/>
  <c r="CX64" i="4"/>
  <c r="P64" i="4"/>
  <c r="T64" i="4"/>
  <c r="X64" i="4"/>
  <c r="AB64" i="4"/>
  <c r="AF64" i="4"/>
  <c r="AJ64" i="4"/>
  <c r="AN64" i="4"/>
  <c r="AR64" i="4"/>
  <c r="AV64" i="4"/>
  <c r="AZ64" i="4"/>
  <c r="BD64" i="4"/>
  <c r="BH64" i="4"/>
  <c r="BL64" i="4"/>
  <c r="BP64" i="4"/>
  <c r="BT64" i="4"/>
  <c r="BX64" i="4"/>
  <c r="CB64" i="4"/>
  <c r="CF64" i="4"/>
  <c r="CJ64" i="4"/>
  <c r="CN64" i="4"/>
  <c r="CR64" i="4"/>
  <c r="CV64" i="4"/>
  <c r="CZ64" i="4"/>
  <c r="R65" i="4"/>
  <c r="V65" i="4"/>
  <c r="Z65" i="4"/>
  <c r="AD65" i="4"/>
  <c r="AH65" i="4"/>
  <c r="AL65" i="4"/>
  <c r="AP65" i="4"/>
  <c r="AT65" i="4"/>
  <c r="AX65" i="4"/>
  <c r="BB65" i="4"/>
  <c r="BF65" i="4"/>
  <c r="BJ65" i="4"/>
  <c r="BN65" i="4"/>
  <c r="BR65" i="4"/>
  <c r="BV65" i="4"/>
  <c r="BZ65" i="4"/>
  <c r="CD65" i="4"/>
  <c r="CH65" i="4"/>
  <c r="CL65" i="4"/>
  <c r="CP65" i="4"/>
  <c r="CT65" i="4"/>
  <c r="CX65" i="4"/>
  <c r="P65" i="4"/>
  <c r="T65" i="4"/>
  <c r="X65" i="4"/>
  <c r="AB65" i="4"/>
  <c r="AF65" i="4"/>
  <c r="AJ65" i="4"/>
  <c r="AN65" i="4"/>
  <c r="AR65" i="4"/>
  <c r="AV65" i="4"/>
  <c r="AZ65" i="4"/>
  <c r="BD65" i="4"/>
  <c r="BH65" i="4"/>
  <c r="BL65" i="4"/>
  <c r="BP65" i="4"/>
  <c r="BT65" i="4"/>
  <c r="BX65" i="4"/>
  <c r="CB65" i="4"/>
  <c r="CF65" i="4"/>
  <c r="CJ65" i="4"/>
  <c r="CN65" i="4"/>
  <c r="CR65" i="4"/>
  <c r="CV65" i="4"/>
  <c r="CZ65" i="4"/>
  <c r="R66" i="4"/>
  <c r="V66" i="4"/>
  <c r="Z66" i="4"/>
  <c r="AD66" i="4"/>
  <c r="AH66" i="4"/>
  <c r="AL66" i="4"/>
  <c r="AP66" i="4"/>
  <c r="AT66" i="4"/>
  <c r="AX66" i="4"/>
  <c r="BB66" i="4"/>
  <c r="BF66" i="4"/>
  <c r="BJ66" i="4"/>
  <c r="BN66" i="4"/>
  <c r="BR66" i="4"/>
  <c r="BV66" i="4"/>
  <c r="BZ66" i="4"/>
  <c r="CD66" i="4"/>
  <c r="CH66" i="4"/>
  <c r="CL66" i="4"/>
  <c r="CP66" i="4"/>
  <c r="CT66" i="4"/>
  <c r="CX66" i="4"/>
  <c r="P66" i="4"/>
  <c r="T66" i="4"/>
  <c r="X66" i="4"/>
  <c r="AB66" i="4"/>
  <c r="AF66" i="4"/>
  <c r="AJ66" i="4"/>
  <c r="AN66" i="4"/>
  <c r="AR66" i="4"/>
  <c r="AV66" i="4"/>
  <c r="AZ66" i="4"/>
  <c r="BD66" i="4"/>
  <c r="BH66" i="4"/>
  <c r="BL66" i="4"/>
  <c r="BP66" i="4"/>
  <c r="BT66" i="4"/>
  <c r="BX66" i="4"/>
  <c r="CB66" i="4"/>
  <c r="CF66" i="4"/>
  <c r="CJ66" i="4"/>
  <c r="CN66" i="4"/>
  <c r="CR66" i="4"/>
  <c r="CV66" i="4"/>
  <c r="CZ66" i="4"/>
  <c r="R67" i="4"/>
  <c r="V67" i="4"/>
  <c r="Z67" i="4"/>
  <c r="AD67" i="4"/>
  <c r="AH67" i="4"/>
  <c r="AL67" i="4"/>
  <c r="AP67" i="4"/>
  <c r="AT67" i="4"/>
  <c r="AX67" i="4"/>
  <c r="BB67" i="4"/>
  <c r="BF67" i="4"/>
  <c r="BJ67" i="4"/>
  <c r="BN67" i="4"/>
  <c r="BR67" i="4"/>
  <c r="BV67" i="4"/>
  <c r="BZ67" i="4"/>
  <c r="CD67" i="4"/>
  <c r="CH67" i="4"/>
  <c r="CL67" i="4"/>
  <c r="CP67" i="4"/>
  <c r="CT67" i="4"/>
  <c r="CX67" i="4"/>
  <c r="P67" i="4"/>
  <c r="T67" i="4"/>
  <c r="X67" i="4"/>
  <c r="AB67" i="4"/>
  <c r="AF67" i="4"/>
  <c r="AJ67" i="4"/>
  <c r="AN67" i="4"/>
  <c r="AR67" i="4"/>
  <c r="AV67" i="4"/>
  <c r="AZ67" i="4"/>
  <c r="BD67" i="4"/>
  <c r="BH67" i="4"/>
  <c r="BL67" i="4"/>
  <c r="BP67" i="4"/>
  <c r="BT67" i="4"/>
  <c r="BX67" i="4"/>
  <c r="CB67" i="4"/>
  <c r="CF67" i="4"/>
  <c r="CJ67" i="4"/>
  <c r="CN67" i="4"/>
  <c r="CR67" i="4"/>
  <c r="CV67" i="4"/>
  <c r="CZ67" i="4"/>
  <c r="R68" i="4"/>
  <c r="V68" i="4"/>
  <c r="Z68" i="4"/>
  <c r="AD68" i="4"/>
  <c r="AH68" i="4"/>
  <c r="AL68" i="4"/>
  <c r="AP68" i="4"/>
  <c r="AT68" i="4"/>
  <c r="AX68" i="4"/>
  <c r="BB68" i="4"/>
  <c r="BF68" i="4"/>
  <c r="BJ68" i="4"/>
  <c r="BN68" i="4"/>
  <c r="BR68" i="4"/>
  <c r="BV68" i="4"/>
  <c r="BZ68" i="4"/>
  <c r="CD68" i="4"/>
  <c r="CH68" i="4"/>
  <c r="CL68" i="4"/>
  <c r="CP68" i="4"/>
  <c r="CT68" i="4"/>
  <c r="CX68" i="4"/>
  <c r="P68" i="4"/>
  <c r="T68" i="4"/>
  <c r="X68" i="4"/>
  <c r="AB68" i="4"/>
  <c r="AF68" i="4"/>
  <c r="AJ68" i="4"/>
  <c r="AN68" i="4"/>
  <c r="AR68" i="4"/>
  <c r="AV68" i="4"/>
  <c r="AZ68" i="4"/>
  <c r="BD68" i="4"/>
  <c r="BH68" i="4"/>
  <c r="BL68" i="4"/>
  <c r="BP68" i="4"/>
  <c r="BT68" i="4"/>
  <c r="BX68" i="4"/>
  <c r="CB68" i="4"/>
  <c r="CF68" i="4"/>
  <c r="CJ68" i="4"/>
  <c r="CN68" i="4"/>
  <c r="CR68" i="4"/>
  <c r="CV68" i="4"/>
  <c r="CZ68" i="4"/>
  <c r="R69" i="4"/>
  <c r="V69" i="4"/>
  <c r="Z69" i="4"/>
  <c r="AD69" i="4"/>
  <c r="AH69" i="4"/>
  <c r="AL69" i="4"/>
  <c r="AP69" i="4"/>
  <c r="AT69" i="4"/>
  <c r="AX69" i="4"/>
  <c r="BB69" i="4"/>
  <c r="BF69" i="4"/>
  <c r="BJ69" i="4"/>
  <c r="BN69" i="4"/>
  <c r="BR69" i="4"/>
  <c r="BV69" i="4"/>
  <c r="BZ69" i="4"/>
  <c r="CD69" i="4"/>
  <c r="CH69" i="4"/>
  <c r="CL69" i="4"/>
  <c r="CP69" i="4"/>
  <c r="CT69" i="4"/>
  <c r="CX69" i="4"/>
  <c r="P69" i="4"/>
  <c r="T69" i="4"/>
  <c r="X69" i="4"/>
  <c r="AB69" i="4"/>
  <c r="AF69" i="4"/>
  <c r="AJ69" i="4"/>
  <c r="AN69" i="4"/>
  <c r="AR69" i="4"/>
  <c r="AV69" i="4"/>
  <c r="AZ69" i="4"/>
  <c r="BD69" i="4"/>
  <c r="BH69" i="4"/>
  <c r="BL69" i="4"/>
  <c r="BP69" i="4"/>
  <c r="BT69" i="4"/>
  <c r="BX69" i="4"/>
  <c r="CB69" i="4"/>
  <c r="CF69" i="4"/>
  <c r="CJ69" i="4"/>
  <c r="CN69" i="4"/>
  <c r="CR69" i="4"/>
  <c r="CV69" i="4"/>
  <c r="CZ69" i="4"/>
  <c r="R70" i="4"/>
  <c r="V70" i="4"/>
  <c r="Z70" i="4"/>
  <c r="AD70" i="4"/>
  <c r="AH70" i="4"/>
  <c r="AL70" i="4"/>
  <c r="AP70" i="4"/>
  <c r="AT70" i="4"/>
  <c r="AX70" i="4"/>
  <c r="BB70" i="4"/>
  <c r="BF70" i="4"/>
  <c r="BJ70" i="4"/>
  <c r="BN70" i="4"/>
  <c r="BR70" i="4"/>
  <c r="BV70" i="4"/>
  <c r="BZ70" i="4"/>
  <c r="CD70" i="4"/>
  <c r="CH70" i="4"/>
  <c r="CL70" i="4"/>
  <c r="CP70" i="4"/>
  <c r="CT70" i="4"/>
  <c r="CX70" i="4"/>
  <c r="P70" i="4"/>
  <c r="T70" i="4"/>
  <c r="X70" i="4"/>
  <c r="AB70" i="4"/>
  <c r="AF70" i="4"/>
  <c r="AJ70" i="4"/>
  <c r="AN70" i="4"/>
  <c r="AR70" i="4"/>
  <c r="AV70" i="4"/>
  <c r="AZ70" i="4"/>
  <c r="BD70" i="4"/>
  <c r="BH70" i="4"/>
  <c r="BL70" i="4"/>
  <c r="BP70" i="4"/>
  <c r="BT70" i="4"/>
  <c r="BX70" i="4"/>
  <c r="CB70" i="4"/>
  <c r="CF70" i="4"/>
  <c r="CJ70" i="4"/>
  <c r="CN70" i="4"/>
  <c r="CR70" i="4"/>
  <c r="CV70" i="4"/>
  <c r="CZ70" i="4"/>
  <c r="R71" i="4"/>
  <c r="V71" i="4"/>
  <c r="Z71" i="4"/>
  <c r="AD71" i="4"/>
  <c r="AH71" i="4"/>
  <c r="AL71" i="4"/>
  <c r="AP71" i="4"/>
  <c r="AT71" i="4"/>
  <c r="AX71" i="4"/>
  <c r="BB71" i="4"/>
  <c r="BF71" i="4"/>
  <c r="BJ71" i="4"/>
  <c r="BN71" i="4"/>
  <c r="BR71" i="4"/>
  <c r="BV71" i="4"/>
  <c r="BZ71" i="4"/>
  <c r="CD71" i="4"/>
  <c r="CH71" i="4"/>
  <c r="CL71" i="4"/>
  <c r="CP71" i="4"/>
  <c r="CT71" i="4"/>
  <c r="CX71" i="4"/>
  <c r="P71" i="4"/>
  <c r="T71" i="4"/>
  <c r="X71" i="4"/>
  <c r="AB71" i="4"/>
  <c r="AF71" i="4"/>
  <c r="AJ71" i="4"/>
  <c r="AN71" i="4"/>
  <c r="AR71" i="4"/>
  <c r="AV71" i="4"/>
  <c r="AZ71" i="4"/>
  <c r="BD71" i="4"/>
  <c r="BH71" i="4"/>
  <c r="BL71" i="4"/>
  <c r="BP71" i="4"/>
  <c r="BT71" i="4"/>
  <c r="BX71" i="4"/>
  <c r="CB71" i="4"/>
  <c r="CF71" i="4"/>
  <c r="CJ71" i="4"/>
  <c r="CN71" i="4"/>
  <c r="CR71" i="4"/>
  <c r="CV71" i="4"/>
  <c r="CZ71" i="4"/>
  <c r="R72" i="4"/>
  <c r="V72" i="4"/>
  <c r="Z72" i="4"/>
  <c r="AD72" i="4"/>
  <c r="AH72" i="4"/>
  <c r="AL72" i="4"/>
  <c r="AP72" i="4"/>
  <c r="AT72" i="4"/>
  <c r="AX72" i="4"/>
  <c r="BB72" i="4"/>
  <c r="BF72" i="4"/>
  <c r="BJ72" i="4"/>
  <c r="BN72" i="4"/>
  <c r="BR72" i="4"/>
  <c r="BV72" i="4"/>
  <c r="BZ72" i="4"/>
  <c r="CD72" i="4"/>
  <c r="CH72" i="4"/>
  <c r="CL72" i="4"/>
  <c r="CP72" i="4"/>
  <c r="CT72" i="4"/>
  <c r="CX72" i="4"/>
  <c r="P72" i="4"/>
  <c r="T72" i="4"/>
  <c r="X72" i="4"/>
  <c r="AB72" i="4"/>
  <c r="AF72" i="4"/>
  <c r="AJ72" i="4"/>
  <c r="AN72" i="4"/>
  <c r="AR72" i="4"/>
  <c r="AV72" i="4"/>
  <c r="AZ72" i="4"/>
  <c r="BD72" i="4"/>
  <c r="BH72" i="4"/>
  <c r="BL72" i="4"/>
  <c r="BP72" i="4"/>
  <c r="BT72" i="4"/>
  <c r="BX72" i="4"/>
  <c r="CB72" i="4"/>
  <c r="CF72" i="4"/>
  <c r="CJ72" i="4"/>
  <c r="CN72" i="4"/>
  <c r="CR72" i="4"/>
  <c r="CV72" i="4"/>
  <c r="CZ72" i="4"/>
  <c r="R73" i="4"/>
  <c r="V73" i="4"/>
  <c r="Z73" i="4"/>
  <c r="AD73" i="4"/>
  <c r="AH73" i="4"/>
  <c r="AL73" i="4"/>
  <c r="AP73" i="4"/>
  <c r="AT73" i="4"/>
  <c r="AX73" i="4"/>
  <c r="BB73" i="4"/>
  <c r="BF73" i="4"/>
  <c r="BJ73" i="4"/>
  <c r="BN73" i="4"/>
  <c r="BR73" i="4"/>
  <c r="BV73" i="4"/>
  <c r="BZ73" i="4"/>
  <c r="CD73" i="4"/>
  <c r="CH73" i="4"/>
  <c r="CL73" i="4"/>
  <c r="CP73" i="4"/>
  <c r="CT73" i="4"/>
  <c r="CX73" i="4"/>
  <c r="P73" i="4"/>
  <c r="T73" i="4"/>
  <c r="X73" i="4"/>
  <c r="AB73" i="4"/>
  <c r="AF73" i="4"/>
  <c r="AJ73" i="4"/>
  <c r="AN73" i="4"/>
  <c r="AR73" i="4"/>
  <c r="AV73" i="4"/>
  <c r="AZ73" i="4"/>
  <c r="BD73" i="4"/>
  <c r="BH73" i="4"/>
  <c r="BL73" i="4"/>
  <c r="BP73" i="4"/>
  <c r="BT73" i="4"/>
  <c r="BX73" i="4"/>
  <c r="CB73" i="4"/>
  <c r="CF73" i="4"/>
  <c r="CJ73" i="4"/>
  <c r="CN73" i="4"/>
  <c r="CR73" i="4"/>
  <c r="CV73" i="4"/>
  <c r="CZ73" i="4"/>
  <c r="R74" i="4"/>
  <c r="V74" i="4"/>
  <c r="Z74" i="4"/>
  <c r="AD74" i="4"/>
  <c r="AH74" i="4"/>
  <c r="AL74" i="4"/>
  <c r="AP74" i="4"/>
  <c r="AT74" i="4"/>
  <c r="AX74" i="4"/>
  <c r="BB74" i="4"/>
  <c r="BF74" i="4"/>
  <c r="BJ74" i="4"/>
  <c r="BN74" i="4"/>
  <c r="BR74" i="4"/>
  <c r="BV74" i="4"/>
  <c r="BZ74" i="4"/>
  <c r="CD74" i="4"/>
  <c r="CH74" i="4"/>
  <c r="CL74" i="4"/>
  <c r="CP74" i="4"/>
  <c r="CT74" i="4"/>
  <c r="CX74" i="4"/>
  <c r="P74" i="4"/>
  <c r="T74" i="4"/>
  <c r="X74" i="4"/>
  <c r="AB74" i="4"/>
  <c r="AF74" i="4"/>
  <c r="AJ74" i="4"/>
  <c r="AN74" i="4"/>
  <c r="AR74" i="4"/>
  <c r="AV74" i="4"/>
  <c r="AZ74" i="4"/>
  <c r="BD74" i="4"/>
  <c r="BH74" i="4"/>
  <c r="BL74" i="4"/>
  <c r="BP74" i="4"/>
  <c r="BT74" i="4"/>
  <c r="BX74" i="4"/>
  <c r="CB74" i="4"/>
  <c r="CF74" i="4"/>
  <c r="CJ74" i="4"/>
  <c r="CN74" i="4"/>
  <c r="CR74" i="4"/>
  <c r="CV74" i="4"/>
  <c r="CZ74" i="4"/>
  <c r="CY61" i="4"/>
  <c r="CU61" i="4"/>
  <c r="CQ61" i="4"/>
  <c r="CM61" i="4"/>
  <c r="CI61" i="4"/>
  <c r="CE61" i="4"/>
  <c r="CA61" i="4"/>
  <c r="BW61" i="4"/>
  <c r="BS61" i="4"/>
  <c r="BO61" i="4"/>
  <c r="BK61" i="4"/>
  <c r="BG61" i="4"/>
  <c r="BC61" i="4"/>
  <c r="AY61" i="4"/>
  <c r="AU61" i="4"/>
  <c r="AQ61" i="4"/>
  <c r="AM61" i="4"/>
  <c r="AI61" i="4"/>
  <c r="AE61" i="4"/>
  <c r="AA61" i="4"/>
  <c r="W61" i="4"/>
  <c r="S61" i="4"/>
  <c r="O61" i="4"/>
  <c r="CY62" i="4"/>
  <c r="CU62" i="4"/>
  <c r="CQ62" i="4"/>
  <c r="CM62" i="4"/>
  <c r="CI62" i="4"/>
  <c r="CE62" i="4"/>
  <c r="CA62" i="4"/>
  <c r="BW62" i="4"/>
  <c r="BS62" i="4"/>
  <c r="BO62" i="4"/>
  <c r="BK62" i="4"/>
  <c r="BG62" i="4"/>
  <c r="BC62" i="4"/>
  <c r="AY62" i="4"/>
  <c r="AU62" i="4"/>
  <c r="AQ62" i="4"/>
  <c r="AM62" i="4"/>
  <c r="AI62" i="4"/>
  <c r="AE62" i="4"/>
  <c r="AA62" i="4"/>
  <c r="W62" i="4"/>
  <c r="S62" i="4"/>
  <c r="O62" i="4"/>
  <c r="CY63" i="4"/>
  <c r="CU63" i="4"/>
  <c r="CQ63" i="4"/>
  <c r="CM63" i="4"/>
  <c r="CI63" i="4"/>
  <c r="CE63" i="4"/>
  <c r="CA63" i="4"/>
  <c r="BW63" i="4"/>
  <c r="BS63" i="4"/>
  <c r="BO63" i="4"/>
  <c r="BK63" i="4"/>
  <c r="BG63" i="4"/>
  <c r="BC63" i="4"/>
  <c r="AY63" i="4"/>
  <c r="AU63" i="4"/>
  <c r="AQ63" i="4"/>
  <c r="AM63" i="4"/>
  <c r="AI63" i="4"/>
  <c r="AE63" i="4"/>
  <c r="AA63" i="4"/>
  <c r="W63" i="4"/>
  <c r="S63" i="4"/>
  <c r="O63" i="4"/>
  <c r="CY64" i="4"/>
  <c r="CU64" i="4"/>
  <c r="CQ64" i="4"/>
  <c r="CM64" i="4"/>
  <c r="CI64" i="4"/>
  <c r="CE64" i="4"/>
  <c r="CA64" i="4"/>
  <c r="BW64" i="4"/>
  <c r="BS64" i="4"/>
  <c r="BO64" i="4"/>
  <c r="BK64" i="4"/>
  <c r="BG64" i="4"/>
  <c r="BC64" i="4"/>
  <c r="AY64" i="4"/>
  <c r="AU64" i="4"/>
  <c r="AQ64" i="4"/>
  <c r="AM64" i="4"/>
  <c r="AI64" i="4"/>
  <c r="AE64" i="4"/>
  <c r="AA64" i="4"/>
  <c r="W64" i="4"/>
  <c r="S64" i="4"/>
  <c r="O64" i="4"/>
  <c r="CY65" i="4"/>
  <c r="CU65" i="4"/>
  <c r="CQ65" i="4"/>
  <c r="CM65" i="4"/>
  <c r="CI65" i="4"/>
  <c r="CE65" i="4"/>
  <c r="CA65" i="4"/>
  <c r="BW65" i="4"/>
  <c r="BS65" i="4"/>
  <c r="BO65" i="4"/>
  <c r="BK65" i="4"/>
  <c r="BG65" i="4"/>
  <c r="BC65" i="4"/>
  <c r="AY65" i="4"/>
  <c r="AU65" i="4"/>
  <c r="AQ65" i="4"/>
  <c r="AM65" i="4"/>
  <c r="AI65" i="4"/>
  <c r="AE65" i="4"/>
  <c r="AA65" i="4"/>
  <c r="W65" i="4"/>
  <c r="S65" i="4"/>
  <c r="O65" i="4"/>
  <c r="CY66" i="4"/>
  <c r="CU66" i="4"/>
  <c r="CQ66" i="4"/>
  <c r="CM66" i="4"/>
  <c r="CI66" i="4"/>
  <c r="CE66" i="4"/>
  <c r="CA66" i="4"/>
  <c r="BW66" i="4"/>
  <c r="BS66" i="4"/>
  <c r="BO66" i="4"/>
  <c r="BK66" i="4"/>
  <c r="BG66" i="4"/>
  <c r="BC66" i="4"/>
  <c r="AY66" i="4"/>
  <c r="AU66" i="4"/>
  <c r="AQ66" i="4"/>
  <c r="AM66" i="4"/>
  <c r="AI66" i="4"/>
  <c r="AE66" i="4"/>
  <c r="AA66" i="4"/>
  <c r="W66" i="4"/>
  <c r="S66" i="4"/>
  <c r="O66" i="4"/>
  <c r="CY67" i="4"/>
  <c r="CU67" i="4"/>
  <c r="CQ67" i="4"/>
  <c r="CM67" i="4"/>
  <c r="CI67" i="4"/>
  <c r="CE67" i="4"/>
  <c r="CA67" i="4"/>
  <c r="BW67" i="4"/>
  <c r="BS67" i="4"/>
  <c r="BO67" i="4"/>
  <c r="BK67" i="4"/>
  <c r="BG67" i="4"/>
  <c r="BC67" i="4"/>
  <c r="AY67" i="4"/>
  <c r="AU67" i="4"/>
  <c r="AQ67" i="4"/>
  <c r="AM67" i="4"/>
  <c r="AI67" i="4"/>
  <c r="AE67" i="4"/>
  <c r="AA67" i="4"/>
  <c r="W67" i="4"/>
  <c r="S67" i="4"/>
  <c r="O67" i="4"/>
  <c r="CY68" i="4"/>
  <c r="CU68" i="4"/>
  <c r="CQ68" i="4"/>
  <c r="CM68" i="4"/>
  <c r="CI68" i="4"/>
  <c r="CE68" i="4"/>
  <c r="CA68" i="4"/>
  <c r="BW68" i="4"/>
  <c r="BS68" i="4"/>
  <c r="BO68" i="4"/>
  <c r="BK68" i="4"/>
  <c r="BG68" i="4"/>
  <c r="BC68" i="4"/>
  <c r="AY68" i="4"/>
  <c r="AU68" i="4"/>
  <c r="AQ68" i="4"/>
  <c r="AM68" i="4"/>
  <c r="AI68" i="4"/>
  <c r="AE68" i="4"/>
  <c r="AA68" i="4"/>
  <c r="W68" i="4"/>
  <c r="S68" i="4"/>
  <c r="O68" i="4"/>
  <c r="CY69" i="4"/>
  <c r="CU69" i="4"/>
  <c r="CQ69" i="4"/>
  <c r="CM69" i="4"/>
  <c r="CI69" i="4"/>
  <c r="CE69" i="4"/>
  <c r="CA69" i="4"/>
  <c r="BW69" i="4"/>
  <c r="BS69" i="4"/>
  <c r="BO69" i="4"/>
  <c r="BK69" i="4"/>
  <c r="BG69" i="4"/>
  <c r="BC69" i="4"/>
  <c r="AY69" i="4"/>
  <c r="AU69" i="4"/>
  <c r="AQ69" i="4"/>
  <c r="AM69" i="4"/>
  <c r="AI69" i="4"/>
  <c r="AE69" i="4"/>
  <c r="AA69" i="4"/>
  <c r="W69" i="4"/>
  <c r="S69" i="4"/>
  <c r="O69" i="4"/>
  <c r="CY70" i="4"/>
  <c r="CU70" i="4"/>
  <c r="CQ70" i="4"/>
  <c r="CM70" i="4"/>
  <c r="CI70" i="4"/>
  <c r="CE70" i="4"/>
  <c r="CA70" i="4"/>
  <c r="BW70" i="4"/>
  <c r="BS70" i="4"/>
  <c r="BO70" i="4"/>
  <c r="BK70" i="4"/>
  <c r="BG70" i="4"/>
  <c r="BC70" i="4"/>
  <c r="AY70" i="4"/>
  <c r="AU70" i="4"/>
  <c r="AQ70" i="4"/>
  <c r="AM70" i="4"/>
  <c r="AI70" i="4"/>
  <c r="AE70" i="4"/>
  <c r="AA70" i="4"/>
  <c r="W70" i="4"/>
  <c r="S70" i="4"/>
  <c r="O70" i="4"/>
  <c r="CY71" i="4"/>
  <c r="CU71" i="4"/>
  <c r="CQ71" i="4"/>
  <c r="CM71" i="4"/>
  <c r="CI71" i="4"/>
  <c r="CE71" i="4"/>
  <c r="CA71" i="4"/>
  <c r="BW71" i="4"/>
  <c r="BS71" i="4"/>
  <c r="BO71" i="4"/>
  <c r="BK71" i="4"/>
  <c r="BG71" i="4"/>
  <c r="BC71" i="4"/>
  <c r="AY71" i="4"/>
  <c r="AU71" i="4"/>
  <c r="AQ71" i="4"/>
  <c r="AM71" i="4"/>
  <c r="AI71" i="4"/>
  <c r="AE71" i="4"/>
  <c r="AA71" i="4"/>
  <c r="W71" i="4"/>
  <c r="S71" i="4"/>
  <c r="O71" i="4"/>
  <c r="CY72" i="4"/>
  <c r="CU72" i="4"/>
  <c r="CQ72" i="4"/>
  <c r="CM72" i="4"/>
  <c r="CI72" i="4"/>
  <c r="CE72" i="4"/>
  <c r="CA72" i="4"/>
  <c r="BW72" i="4"/>
  <c r="BS72" i="4"/>
  <c r="BO72" i="4"/>
  <c r="BK72" i="4"/>
  <c r="BG72" i="4"/>
  <c r="BC72" i="4"/>
  <c r="AY72" i="4"/>
  <c r="AU72" i="4"/>
  <c r="AQ72" i="4"/>
  <c r="AM72" i="4"/>
  <c r="AI72" i="4"/>
  <c r="AE72" i="4"/>
  <c r="AA72" i="4"/>
  <c r="W72" i="4"/>
  <c r="S72" i="4"/>
  <c r="O72" i="4"/>
  <c r="CY73" i="4"/>
  <c r="CU73" i="4"/>
  <c r="CQ73" i="4"/>
  <c r="CM73" i="4"/>
  <c r="CI73" i="4"/>
  <c r="CE73" i="4"/>
  <c r="CA73" i="4"/>
  <c r="BW73" i="4"/>
  <c r="BS73" i="4"/>
  <c r="BO73" i="4"/>
  <c r="BK73" i="4"/>
  <c r="BG73" i="4"/>
  <c r="BC73" i="4"/>
  <c r="AY73" i="4"/>
  <c r="AU73" i="4"/>
  <c r="AQ73" i="4"/>
  <c r="AM73" i="4"/>
  <c r="AI73" i="4"/>
  <c r="AE73" i="4"/>
  <c r="AA73" i="4"/>
  <c r="W73" i="4"/>
  <c r="S73" i="4"/>
  <c r="O73" i="4"/>
  <c r="AQ74" i="4"/>
  <c r="AM74" i="4"/>
  <c r="AI74" i="4"/>
  <c r="AE74" i="4"/>
  <c r="AA74" i="4"/>
  <c r="W74" i="4"/>
  <c r="S74" i="4"/>
  <c r="O74" i="4"/>
  <c r="R75" i="4"/>
  <c r="V75" i="4"/>
  <c r="X75" i="4"/>
  <c r="Z75" i="4"/>
  <c r="AB75" i="4"/>
  <c r="AD75" i="4"/>
  <c r="AF75" i="4"/>
  <c r="AH75" i="4"/>
  <c r="AJ75" i="4"/>
  <c r="AL75" i="4"/>
  <c r="AN75" i="4"/>
  <c r="AP75" i="4"/>
  <c r="AR75" i="4"/>
  <c r="AT75" i="4"/>
  <c r="AV75" i="4"/>
  <c r="AX75" i="4"/>
  <c r="AZ75" i="4"/>
  <c r="BB75" i="4"/>
  <c r="BD75" i="4"/>
  <c r="BF75" i="4"/>
  <c r="BH75" i="4"/>
  <c r="BJ75" i="4"/>
  <c r="BL75" i="4"/>
  <c r="BN75" i="4"/>
  <c r="BP75" i="4"/>
  <c r="BR75" i="4"/>
  <c r="BT75" i="4"/>
  <c r="BV75" i="4"/>
  <c r="BX75" i="4"/>
  <c r="BZ75" i="4"/>
  <c r="CB75" i="4"/>
  <c r="CD75" i="4"/>
  <c r="P75" i="4"/>
  <c r="T75" i="4"/>
  <c r="W75" i="4"/>
  <c r="Y75" i="4"/>
  <c r="AA75" i="4"/>
  <c r="AC75" i="4"/>
  <c r="AE75" i="4"/>
  <c r="AG75" i="4"/>
  <c r="AI75" i="4"/>
  <c r="AK75" i="4"/>
  <c r="AM75" i="4"/>
  <c r="AO75" i="4"/>
  <c r="AQ75" i="4"/>
  <c r="AS75" i="4"/>
  <c r="AU75" i="4"/>
  <c r="AW75" i="4"/>
  <c r="AY75" i="4"/>
  <c r="BA75" i="4"/>
  <c r="BC75" i="4"/>
  <c r="BE75" i="4"/>
  <c r="BG75" i="4"/>
  <c r="BI75" i="4"/>
  <c r="BK75" i="4"/>
  <c r="BM75" i="4"/>
  <c r="BO75" i="4"/>
  <c r="BQ75" i="4"/>
  <c r="BS75" i="4"/>
  <c r="BU75" i="4"/>
  <c r="BW75" i="4"/>
  <c r="BY75" i="4"/>
  <c r="CA75" i="4"/>
  <c r="CC75" i="4"/>
  <c r="CE75" i="4"/>
  <c r="CG75" i="4"/>
  <c r="CI75" i="4"/>
  <c r="CK75" i="4"/>
  <c r="CM75" i="4"/>
  <c r="CO75" i="4"/>
  <c r="CQ75" i="4"/>
  <c r="CS75" i="4"/>
  <c r="CU75" i="4"/>
  <c r="CW75" i="4"/>
  <c r="CY75" i="4"/>
  <c r="CH75" i="4"/>
  <c r="CL75" i="4"/>
  <c r="CP75" i="4"/>
  <c r="CT75" i="4"/>
  <c r="CX75" i="4"/>
  <c r="CF75" i="4"/>
  <c r="CJ75" i="4"/>
  <c r="CN75" i="4"/>
  <c r="CR75" i="4"/>
  <c r="CV75" i="4"/>
  <c r="CZ75" i="4"/>
  <c r="R76" i="4"/>
  <c r="V76" i="4"/>
  <c r="Z76" i="4"/>
  <c r="AD76" i="4"/>
  <c r="AH76" i="4"/>
  <c r="AL76" i="4"/>
  <c r="AP76" i="4"/>
  <c r="AT76" i="4"/>
  <c r="AX76" i="4"/>
  <c r="BB76" i="4"/>
  <c r="BF76" i="4"/>
  <c r="BJ76" i="4"/>
  <c r="BN76" i="4"/>
  <c r="BQ76" i="4"/>
  <c r="BS76" i="4"/>
  <c r="BU76" i="4"/>
  <c r="BW76" i="4"/>
  <c r="BY76" i="4"/>
  <c r="CA76" i="4"/>
  <c r="CC76" i="4"/>
  <c r="CE76" i="4"/>
  <c r="CG76" i="4"/>
  <c r="CI76" i="4"/>
  <c r="CK76" i="4"/>
  <c r="CM76" i="4"/>
  <c r="CO76" i="4"/>
  <c r="CQ76" i="4"/>
  <c r="CS76" i="4"/>
  <c r="CU76" i="4"/>
  <c r="CW76" i="4"/>
  <c r="CY76" i="4"/>
  <c r="P76" i="4"/>
  <c r="T76" i="4"/>
  <c r="X76" i="4"/>
  <c r="AB76" i="4"/>
  <c r="AF76" i="4"/>
  <c r="AJ76" i="4"/>
  <c r="AN76" i="4"/>
  <c r="AR76" i="4"/>
  <c r="AV76" i="4"/>
  <c r="AZ76" i="4"/>
  <c r="BD76" i="4"/>
  <c r="BH76" i="4"/>
  <c r="BL76" i="4"/>
  <c r="BP76" i="4"/>
  <c r="BR76" i="4"/>
  <c r="BT76" i="4"/>
  <c r="BV76" i="4"/>
  <c r="BX76" i="4"/>
  <c r="BZ76" i="4"/>
  <c r="CB76" i="4"/>
  <c r="CD76" i="4"/>
  <c r="CF76" i="4"/>
  <c r="CH76" i="4"/>
  <c r="CJ76" i="4"/>
  <c r="CL76" i="4"/>
  <c r="CN76" i="4"/>
  <c r="CP76" i="4"/>
  <c r="CR76" i="4"/>
  <c r="CT76" i="4"/>
  <c r="CV76" i="4"/>
  <c r="CX76" i="4"/>
  <c r="CZ76" i="4"/>
  <c r="DB9" i="4"/>
  <c r="DC9" i="4"/>
  <c r="Q8" i="4"/>
  <c r="P9" i="4"/>
  <c r="I10" i="4"/>
  <c r="H11" i="4" l="1"/>
  <c r="L10" i="4"/>
  <c r="M10" i="4" s="1"/>
  <c r="O10" i="4"/>
  <c r="P10" i="4"/>
  <c r="Q10" i="4"/>
  <c r="Q9" i="4"/>
  <c r="R8" i="4"/>
  <c r="DC10" i="4" l="1"/>
  <c r="DB10" i="4"/>
  <c r="R10" i="4"/>
  <c r="R9" i="4"/>
  <c r="S8" i="4"/>
  <c r="I11" i="4"/>
  <c r="L11" i="4" s="1"/>
  <c r="M11" i="4" s="1"/>
  <c r="DC11" i="4" l="1"/>
  <c r="DB11" i="4"/>
  <c r="Q11" i="4"/>
  <c r="H12" i="4"/>
  <c r="P11" i="4"/>
  <c r="R11" i="4"/>
  <c r="O11" i="4"/>
  <c r="S11" i="4"/>
  <c r="S10" i="4"/>
  <c r="S9" i="4"/>
  <c r="T8" i="4"/>
  <c r="I12" i="4" l="1"/>
  <c r="L12" i="4" s="1"/>
  <c r="M12" i="4" s="1"/>
  <c r="U8" i="4"/>
  <c r="T11" i="4"/>
  <c r="T10" i="4"/>
  <c r="T9" i="4"/>
  <c r="Q12" i="4" l="1"/>
  <c r="O12" i="4"/>
  <c r="DB12" i="4"/>
  <c r="DC12" i="4"/>
  <c r="T12" i="4"/>
  <c r="R12" i="4"/>
  <c r="S12" i="4"/>
  <c r="H13" i="4"/>
  <c r="P12" i="4"/>
  <c r="U12" i="4"/>
  <c r="U11" i="4"/>
  <c r="U10" i="4"/>
  <c r="U9" i="4"/>
  <c r="V8" i="4"/>
  <c r="I13" i="4" l="1"/>
  <c r="L13" i="4" s="1"/>
  <c r="M13" i="4" s="1"/>
  <c r="DC13" i="4" s="1"/>
  <c r="V12" i="4"/>
  <c r="V11" i="4"/>
  <c r="V10" i="4"/>
  <c r="V9" i="4"/>
  <c r="W8" i="4"/>
  <c r="V13" i="4" l="1"/>
  <c r="H14" i="4"/>
  <c r="I14" i="4" s="1"/>
  <c r="T14" i="4" s="1"/>
  <c r="Q13" i="4"/>
  <c r="P13" i="4"/>
  <c r="T13" i="4"/>
  <c r="O13" i="4"/>
  <c r="S13" i="4"/>
  <c r="DB13" i="4"/>
  <c r="R13" i="4"/>
  <c r="U13" i="4"/>
  <c r="W13" i="4"/>
  <c r="W12" i="4"/>
  <c r="W11" i="4"/>
  <c r="W10" i="4"/>
  <c r="W9" i="4"/>
  <c r="X8" i="4"/>
  <c r="W14" i="4" l="1"/>
  <c r="U14" i="4"/>
  <c r="R14" i="4"/>
  <c r="L14" i="4"/>
  <c r="M14" i="4" s="1"/>
  <c r="S14" i="4"/>
  <c r="P14" i="4"/>
  <c r="H15" i="4"/>
  <c r="Q14" i="4"/>
  <c r="O14" i="4"/>
  <c r="V14" i="4"/>
  <c r="X14" i="4"/>
  <c r="Y8" i="4"/>
  <c r="X13" i="4"/>
  <c r="X12" i="4"/>
  <c r="X11" i="4"/>
  <c r="X10" i="4"/>
  <c r="X9" i="4"/>
  <c r="DB14" i="4" l="1"/>
  <c r="DC14" i="4"/>
  <c r="I15" i="4"/>
  <c r="W15" i="4" s="1"/>
  <c r="Y14" i="4"/>
  <c r="Y13" i="4"/>
  <c r="Y12" i="4"/>
  <c r="Y11" i="4"/>
  <c r="Y10" i="4"/>
  <c r="Y9" i="4"/>
  <c r="Z8" i="4"/>
  <c r="Y15" i="4" l="1"/>
  <c r="H16" i="4"/>
  <c r="I16" i="4" s="1"/>
  <c r="W16" i="4" s="1"/>
  <c r="L15" i="4"/>
  <c r="M15" i="4" s="1"/>
  <c r="S15" i="4"/>
  <c r="U15" i="4"/>
  <c r="Q15" i="4"/>
  <c r="V15" i="4"/>
  <c r="T15" i="4"/>
  <c r="R15" i="4"/>
  <c r="P15" i="4"/>
  <c r="O15" i="4"/>
  <c r="X15" i="4"/>
  <c r="Z15" i="4"/>
  <c r="Z14" i="4"/>
  <c r="Z13" i="4"/>
  <c r="Z12" i="4"/>
  <c r="Z11" i="4"/>
  <c r="Z10" i="4"/>
  <c r="Z9" i="4"/>
  <c r="AA8" i="4"/>
  <c r="DB15" i="4" l="1"/>
  <c r="DC15" i="4"/>
  <c r="Z16" i="4"/>
  <c r="U16" i="4"/>
  <c r="H17" i="4"/>
  <c r="L16" i="4"/>
  <c r="M16" i="4" s="1"/>
  <c r="S16" i="4"/>
  <c r="X16" i="4"/>
  <c r="V16" i="4"/>
  <c r="T16" i="4"/>
  <c r="R16" i="4"/>
  <c r="Q16" i="4"/>
  <c r="P16" i="4"/>
  <c r="O16" i="4"/>
  <c r="Y16" i="4"/>
  <c r="AA16" i="4"/>
  <c r="AA15" i="4"/>
  <c r="AA14" i="4"/>
  <c r="AA13" i="4"/>
  <c r="AA12" i="4"/>
  <c r="AA11" i="4"/>
  <c r="AA10" i="4"/>
  <c r="AA9" i="4"/>
  <c r="AB8" i="4"/>
  <c r="DB16" i="4" l="1"/>
  <c r="DC16" i="4"/>
  <c r="I17" i="4"/>
  <c r="H18" i="4" s="1"/>
  <c r="AB16" i="4"/>
  <c r="AB15" i="4"/>
  <c r="AB14" i="4"/>
  <c r="AC8" i="4"/>
  <c r="AB13" i="4"/>
  <c r="AB12" i="4"/>
  <c r="AB11" i="4"/>
  <c r="AB10" i="4"/>
  <c r="AB9" i="4"/>
  <c r="AB17" i="4" l="1"/>
  <c r="AA17" i="4"/>
  <c r="R17" i="4"/>
  <c r="S17" i="4"/>
  <c r="O17" i="4"/>
  <c r="V17" i="4"/>
  <c r="U17" i="4"/>
  <c r="L17" i="4"/>
  <c r="M17" i="4" s="1"/>
  <c r="DB17" i="4" s="1"/>
  <c r="Z17" i="4"/>
  <c r="P17" i="4"/>
  <c r="T17" i="4"/>
  <c r="X17" i="4"/>
  <c r="Q17" i="4"/>
  <c r="Y17" i="4"/>
  <c r="W17" i="4"/>
  <c r="I18" i="4"/>
  <c r="AC14" i="4"/>
  <c r="AC17" i="4"/>
  <c r="AC16" i="4"/>
  <c r="AC15" i="4"/>
  <c r="AC13" i="4"/>
  <c r="AC12" i="4"/>
  <c r="AC11" i="4"/>
  <c r="AC10" i="4"/>
  <c r="AC9" i="4"/>
  <c r="AD8" i="4"/>
  <c r="H19" i="4" l="1"/>
  <c r="I19" i="4" s="1"/>
  <c r="H20" i="4" s="1"/>
  <c r="I20" i="4" s="1"/>
  <c r="H31" i="4" s="1"/>
  <c r="H23" i="4"/>
  <c r="AC18" i="4"/>
  <c r="AA18" i="4"/>
  <c r="AB18" i="4"/>
  <c r="S18" i="4"/>
  <c r="X18" i="4"/>
  <c r="P18" i="4"/>
  <c r="W18" i="4"/>
  <c r="T18" i="4"/>
  <c r="L18" i="4"/>
  <c r="M18" i="4" s="1"/>
  <c r="DB18" i="4" s="1"/>
  <c r="DC17" i="4"/>
  <c r="O18" i="4"/>
  <c r="Q18" i="4"/>
  <c r="U18" i="4"/>
  <c r="Y18" i="4"/>
  <c r="R18" i="4"/>
  <c r="V18" i="4"/>
  <c r="Z18" i="4"/>
  <c r="AD18" i="4"/>
  <c r="AD17" i="4"/>
  <c r="AD16" i="4"/>
  <c r="AD15" i="4"/>
  <c r="AD14" i="4"/>
  <c r="AD13" i="4"/>
  <c r="AD12" i="4"/>
  <c r="AD11" i="4"/>
  <c r="AD10" i="4"/>
  <c r="AD9" i="4"/>
  <c r="AE8" i="4"/>
  <c r="I31" i="4" l="1"/>
  <c r="L31" i="4" s="1"/>
  <c r="M31" i="4"/>
  <c r="R31" i="4"/>
  <c r="V31" i="4"/>
  <c r="CY31" i="4"/>
  <c r="CU31" i="4"/>
  <c r="CQ31" i="4"/>
  <c r="CM31" i="4"/>
  <c r="CI31" i="4"/>
  <c r="CE31" i="4"/>
  <c r="CA31" i="4"/>
  <c r="BW31" i="4"/>
  <c r="BS31" i="4"/>
  <c r="BO31" i="4"/>
  <c r="BK31" i="4"/>
  <c r="BG31" i="4"/>
  <c r="BC31" i="4"/>
  <c r="AY31" i="4"/>
  <c r="AU31" i="4"/>
  <c r="AQ31" i="4"/>
  <c r="AM31" i="4"/>
  <c r="AI31" i="4"/>
  <c r="AE31" i="4"/>
  <c r="W31" i="4"/>
  <c r="S31" i="4"/>
  <c r="O31" i="4"/>
  <c r="CC31" i="4"/>
  <c r="T31" i="4"/>
  <c r="CW31" i="4"/>
  <c r="CO31" i="4"/>
  <c r="CG31" i="4"/>
  <c r="BY31" i="4"/>
  <c r="BQ31" i="4"/>
  <c r="BI31" i="4"/>
  <c r="BA31" i="4"/>
  <c r="AS31" i="4"/>
  <c r="AK31" i="4"/>
  <c r="U31" i="4"/>
  <c r="P31" i="4"/>
  <c r="X31" i="4"/>
  <c r="CS31" i="4"/>
  <c r="CK31" i="4"/>
  <c r="BU31" i="4"/>
  <c r="BM31" i="4"/>
  <c r="BE31" i="4"/>
  <c r="AW31" i="4"/>
  <c r="AO31" i="4"/>
  <c r="AG31" i="4"/>
  <c r="Q31" i="4"/>
  <c r="CN31" i="4"/>
  <c r="BH31" i="4"/>
  <c r="BX31" i="4"/>
  <c r="CF31" i="4"/>
  <c r="AZ31" i="4"/>
  <c r="CR31" i="4"/>
  <c r="CB31" i="4"/>
  <c r="BL31" i="4"/>
  <c r="AV31" i="4"/>
  <c r="AF31" i="4"/>
  <c r="AH31" i="4"/>
  <c r="BN31" i="4"/>
  <c r="CT31" i="4"/>
  <c r="AR31" i="4"/>
  <c r="CV31" i="4"/>
  <c r="BP31" i="4"/>
  <c r="AJ31" i="4"/>
  <c r="CZ31" i="4"/>
  <c r="CJ31" i="4"/>
  <c r="BT31" i="4"/>
  <c r="BD31" i="4"/>
  <c r="AN31" i="4"/>
  <c r="AX31" i="4"/>
  <c r="CD31" i="4"/>
  <c r="AL31" i="4"/>
  <c r="BB31" i="4"/>
  <c r="BR31" i="4"/>
  <c r="CH31" i="4"/>
  <c r="CX31" i="4"/>
  <c r="BF31" i="4"/>
  <c r="CL31" i="4"/>
  <c r="AT31" i="4"/>
  <c r="BZ31" i="4"/>
  <c r="BV31" i="4"/>
  <c r="BJ31" i="4"/>
  <c r="CP31" i="4"/>
  <c r="AP31" i="4"/>
  <c r="I23" i="4"/>
  <c r="O23" i="4"/>
  <c r="W23" i="4"/>
  <c r="O19" i="4"/>
  <c r="DC18" i="4"/>
  <c r="AC19" i="4"/>
  <c r="U19" i="4"/>
  <c r="X19" i="4"/>
  <c r="AD19" i="4"/>
  <c r="Q19" i="4"/>
  <c r="Y19" i="4"/>
  <c r="V19" i="4"/>
  <c r="L19" i="4"/>
  <c r="M19" i="4" s="1"/>
  <c r="DB19" i="4" s="1"/>
  <c r="AB19" i="4"/>
  <c r="P19" i="4"/>
  <c r="S19" i="4"/>
  <c r="W19" i="4"/>
  <c r="AA19" i="4"/>
  <c r="R19" i="4"/>
  <c r="Z19" i="4"/>
  <c r="T19" i="4"/>
  <c r="H21" i="4"/>
  <c r="L20" i="4"/>
  <c r="M20" i="4" s="1"/>
  <c r="W20" i="4"/>
  <c r="AA20" i="4"/>
  <c r="S20" i="4"/>
  <c r="AD20" i="4"/>
  <c r="Y20" i="4"/>
  <c r="U20" i="4"/>
  <c r="Q20" i="4"/>
  <c r="AB20" i="4"/>
  <c r="Z20" i="4"/>
  <c r="X20" i="4"/>
  <c r="V20" i="4"/>
  <c r="T20" i="4"/>
  <c r="R20" i="4"/>
  <c r="P20" i="4"/>
  <c r="O20" i="4"/>
  <c r="AC20" i="4"/>
  <c r="AE23" i="4"/>
  <c r="AE20" i="4"/>
  <c r="AE19" i="4"/>
  <c r="AE18" i="4"/>
  <c r="AE17" i="4"/>
  <c r="AE16" i="4"/>
  <c r="AE15" i="4"/>
  <c r="AE14" i="4"/>
  <c r="AE12" i="4"/>
  <c r="AE11" i="4"/>
  <c r="AE10" i="4"/>
  <c r="AE9" i="4"/>
  <c r="AE13" i="4"/>
  <c r="AF8" i="4"/>
  <c r="Q23" i="4" l="1"/>
  <c r="L23" i="4"/>
  <c r="M23" i="4" s="1"/>
  <c r="DC23" i="4"/>
  <c r="DB23" i="4"/>
  <c r="DB31" i="4"/>
  <c r="DC31" i="4"/>
  <c r="I21" i="4"/>
  <c r="H32" i="4"/>
  <c r="H33" i="4"/>
  <c r="AA23" i="4"/>
  <c r="S23" i="4"/>
  <c r="AC23" i="4"/>
  <c r="Y23" i="4"/>
  <c r="AD23" i="4"/>
  <c r="H24" i="4"/>
  <c r="AB23" i="4"/>
  <c r="Z23" i="4"/>
  <c r="X23" i="4"/>
  <c r="V23" i="4"/>
  <c r="T23" i="4"/>
  <c r="R23" i="4"/>
  <c r="P23" i="4"/>
  <c r="DC19" i="4"/>
  <c r="DB20" i="4"/>
  <c r="DC20" i="4"/>
  <c r="H22" i="4"/>
  <c r="L21" i="4"/>
  <c r="M21" i="4" s="1"/>
  <c r="AB21" i="4"/>
  <c r="X21" i="4"/>
  <c r="T21" i="4"/>
  <c r="AE21" i="4"/>
  <c r="Z21" i="4"/>
  <c r="V21" i="4"/>
  <c r="R21" i="4"/>
  <c r="AC21" i="4"/>
  <c r="AA21" i="4"/>
  <c r="Y21" i="4"/>
  <c r="W21" i="4"/>
  <c r="U21" i="4"/>
  <c r="S21" i="4"/>
  <c r="Q21" i="4"/>
  <c r="P21" i="4"/>
  <c r="O21" i="4"/>
  <c r="AD21" i="4"/>
  <c r="AF23" i="4"/>
  <c r="AF21" i="4"/>
  <c r="AF20" i="4"/>
  <c r="AF19" i="4"/>
  <c r="AF18" i="4"/>
  <c r="AF17" i="4"/>
  <c r="AF16" i="4"/>
  <c r="AF15" i="4"/>
  <c r="AF14" i="4"/>
  <c r="AF13" i="4"/>
  <c r="AG8" i="4"/>
  <c r="AF12" i="4"/>
  <c r="AF11" i="4"/>
  <c r="AF10" i="4"/>
  <c r="AF9" i="4"/>
  <c r="I32" i="4" l="1"/>
  <c r="CT32" i="4" s="1"/>
  <c r="CK32" i="4"/>
  <c r="R32" i="4"/>
  <c r="BU32" i="4"/>
  <c r="AW32" i="4"/>
  <c r="Z32" i="4"/>
  <c r="CL32" i="4"/>
  <c r="BY32" i="4"/>
  <c r="AS32" i="4"/>
  <c r="AH32" i="4"/>
  <c r="AX32" i="4"/>
  <c r="AG32" i="4"/>
  <c r="AP32" i="4"/>
  <c r="CW32" i="4"/>
  <c r="BQ32" i="4"/>
  <c r="AK32" i="4"/>
  <c r="X32" i="4"/>
  <c r="AN32" i="4"/>
  <c r="BD32" i="4"/>
  <c r="BT32" i="4"/>
  <c r="CJ32" i="4"/>
  <c r="CZ32" i="4"/>
  <c r="V32" i="4"/>
  <c r="BB32" i="4"/>
  <c r="CH32" i="4"/>
  <c r="CY32" i="4"/>
  <c r="CI32" i="4"/>
  <c r="BS32" i="4"/>
  <c r="BC32" i="4"/>
  <c r="AM32" i="4"/>
  <c r="W32" i="4"/>
  <c r="T32" i="4"/>
  <c r="AJ32" i="4"/>
  <c r="AZ32" i="4"/>
  <c r="BP32" i="4"/>
  <c r="CF32" i="4"/>
  <c r="CV32" i="4"/>
  <c r="Q32" i="4"/>
  <c r="AT32" i="4"/>
  <c r="BZ32" i="4"/>
  <c r="CU32" i="4"/>
  <c r="CE32" i="4"/>
  <c r="BO32" i="4"/>
  <c r="AY32" i="4"/>
  <c r="AI32" i="4"/>
  <c r="S32" i="4"/>
  <c r="I33" i="4"/>
  <c r="L33" i="4" s="1"/>
  <c r="M33" i="4"/>
  <c r="AS33" i="4"/>
  <c r="BY33" i="4"/>
  <c r="CO33" i="4"/>
  <c r="BZ33" i="4"/>
  <c r="CW33" i="4"/>
  <c r="BQ33" i="4"/>
  <c r="AK33" i="4"/>
  <c r="AL33" i="4"/>
  <c r="BR33" i="4"/>
  <c r="CX33" i="4"/>
  <c r="CK33" i="4"/>
  <c r="BU33" i="4"/>
  <c r="BE33" i="4"/>
  <c r="AO33" i="4"/>
  <c r="Y33" i="4"/>
  <c r="BJ33" i="4"/>
  <c r="CP33" i="4"/>
  <c r="Q33" i="4"/>
  <c r="BI33" i="4"/>
  <c r="AT33" i="4"/>
  <c r="CG33" i="4"/>
  <c r="BA33" i="4"/>
  <c r="U33" i="4"/>
  <c r="V33" i="4"/>
  <c r="BB33" i="4"/>
  <c r="CH33" i="4"/>
  <c r="CS33" i="4"/>
  <c r="CC33" i="4"/>
  <c r="BM33" i="4"/>
  <c r="AW33" i="4"/>
  <c r="P33" i="4"/>
  <c r="X33" i="4"/>
  <c r="AN33" i="4"/>
  <c r="AV33" i="4"/>
  <c r="BD33" i="4"/>
  <c r="BL33" i="4"/>
  <c r="BT33" i="4"/>
  <c r="CJ33" i="4"/>
  <c r="CZ33" i="4"/>
  <c r="CF33" i="4"/>
  <c r="CV33" i="4"/>
  <c r="Z33" i="4"/>
  <c r="AP33" i="4"/>
  <c r="BF33" i="4"/>
  <c r="BV33" i="4"/>
  <c r="CL33" i="4"/>
  <c r="CU33" i="4"/>
  <c r="CM33" i="4"/>
  <c r="CE33" i="4"/>
  <c r="BW33" i="4"/>
  <c r="BO33" i="4"/>
  <c r="BG33" i="4"/>
  <c r="AY33" i="4"/>
  <c r="AQ33" i="4"/>
  <c r="AI33" i="4"/>
  <c r="AA33" i="4"/>
  <c r="S33" i="4"/>
  <c r="T33" i="4"/>
  <c r="AJ33" i="4"/>
  <c r="AR33" i="4"/>
  <c r="AZ33" i="4"/>
  <c r="BH33" i="4"/>
  <c r="BP33" i="4"/>
  <c r="CB33" i="4"/>
  <c r="CR33" i="4"/>
  <c r="BX33" i="4"/>
  <c r="CN33" i="4"/>
  <c r="R33" i="4"/>
  <c r="AH33" i="4"/>
  <c r="AX33" i="4"/>
  <c r="BN33" i="4"/>
  <c r="CD33" i="4"/>
  <c r="CT33" i="4"/>
  <c r="CY33" i="4"/>
  <c r="CQ33" i="4"/>
  <c r="CI33" i="4"/>
  <c r="CA33" i="4"/>
  <c r="BS33" i="4"/>
  <c r="BK33" i="4"/>
  <c r="BC33" i="4"/>
  <c r="AU33" i="4"/>
  <c r="AM33" i="4"/>
  <c r="W33" i="4"/>
  <c r="O33" i="4"/>
  <c r="H35" i="4"/>
  <c r="H34" i="4"/>
  <c r="I24" i="4"/>
  <c r="Z24" i="4"/>
  <c r="AD24" i="4"/>
  <c r="DB21" i="4"/>
  <c r="DC21" i="4"/>
  <c r="I22" i="4"/>
  <c r="L22" i="4" s="1"/>
  <c r="M22" i="4" s="1"/>
  <c r="AG24" i="4"/>
  <c r="AG23" i="4"/>
  <c r="AG21" i="4"/>
  <c r="AG14" i="4"/>
  <c r="AG20" i="4"/>
  <c r="AG19" i="4"/>
  <c r="AG18" i="4"/>
  <c r="AG17" i="4"/>
  <c r="AG16" i="4"/>
  <c r="AG15" i="4"/>
  <c r="AG13" i="4"/>
  <c r="AG12" i="4"/>
  <c r="AG11" i="4"/>
  <c r="AG10" i="4"/>
  <c r="AG9" i="4"/>
  <c r="AH8" i="4"/>
  <c r="H25" i="4" l="1"/>
  <c r="L24" i="4"/>
  <c r="M24" i="4" s="1"/>
  <c r="AB24" i="4"/>
  <c r="X24" i="4"/>
  <c r="T24" i="4"/>
  <c r="AA32" i="4"/>
  <c r="AQ32" i="4"/>
  <c r="BG32" i="4"/>
  <c r="BW32" i="4"/>
  <c r="CM32" i="4"/>
  <c r="CP32" i="4"/>
  <c r="BJ32" i="4"/>
  <c r="Y32" i="4"/>
  <c r="CN32" i="4"/>
  <c r="BX32" i="4"/>
  <c r="BH32" i="4"/>
  <c r="AR32" i="4"/>
  <c r="O32" i="4"/>
  <c r="AE32" i="4"/>
  <c r="AU32" i="4"/>
  <c r="BK32" i="4"/>
  <c r="CA32" i="4"/>
  <c r="CQ32" i="4"/>
  <c r="CX32" i="4"/>
  <c r="BR32" i="4"/>
  <c r="AL32" i="4"/>
  <c r="U32" i="4"/>
  <c r="CR32" i="4"/>
  <c r="CB32" i="4"/>
  <c r="BL32" i="4"/>
  <c r="AV32" i="4"/>
  <c r="AF32" i="4"/>
  <c r="P32" i="4"/>
  <c r="BA32" i="4"/>
  <c r="CG32" i="4"/>
  <c r="BV32" i="4"/>
  <c r="BM32" i="4"/>
  <c r="CS32" i="4"/>
  <c r="BE32" i="4"/>
  <c r="BN32" i="4"/>
  <c r="BI32" i="4"/>
  <c r="CO32" i="4"/>
  <c r="BF32" i="4"/>
  <c r="CC32" i="4"/>
  <c r="CD32" i="4"/>
  <c r="AO32" i="4"/>
  <c r="L32" i="4"/>
  <c r="M32" i="4" s="1"/>
  <c r="I34" i="4"/>
  <c r="U34" i="4"/>
  <c r="AT34" i="4"/>
  <c r="CS34" i="4"/>
  <c r="BB34" i="4"/>
  <c r="BM34" i="4"/>
  <c r="BT34" i="4"/>
  <c r="BQ34" i="4"/>
  <c r="CW34" i="4"/>
  <c r="BI34" i="4"/>
  <c r="CK34" i="4"/>
  <c r="BR34" i="4"/>
  <c r="AL34" i="4"/>
  <c r="BU34" i="4"/>
  <c r="BE34" i="4"/>
  <c r="AO34" i="4"/>
  <c r="Y34" i="4"/>
  <c r="AR34" i="4"/>
  <c r="BH34" i="4"/>
  <c r="BX34" i="4"/>
  <c r="CF34" i="4"/>
  <c r="CN34" i="4"/>
  <c r="CV34" i="4"/>
  <c r="X34" i="4"/>
  <c r="BD34" i="4"/>
  <c r="CL34" i="4"/>
  <c r="CY34" i="4"/>
  <c r="CQ34" i="4"/>
  <c r="CI34" i="4"/>
  <c r="CA34" i="4"/>
  <c r="BN34" i="4"/>
  <c r="AX34" i="4"/>
  <c r="AH34" i="4"/>
  <c r="R34" i="4"/>
  <c r="BS34" i="4"/>
  <c r="BK34" i="4"/>
  <c r="BC34" i="4"/>
  <c r="AU34" i="4"/>
  <c r="AM34" i="4"/>
  <c r="W34" i="4"/>
  <c r="O34" i="4"/>
  <c r="BL34" i="4"/>
  <c r="CH34" i="4"/>
  <c r="CX34" i="4"/>
  <c r="T34" i="4"/>
  <c r="AJ34" i="4"/>
  <c r="AZ34" i="4"/>
  <c r="BP34" i="4"/>
  <c r="CB34" i="4"/>
  <c r="CJ34" i="4"/>
  <c r="CR34" i="4"/>
  <c r="CZ34" i="4"/>
  <c r="AN34" i="4"/>
  <c r="CD34" i="4"/>
  <c r="CT34" i="4"/>
  <c r="CU34" i="4"/>
  <c r="CM34" i="4"/>
  <c r="CE34" i="4"/>
  <c r="BV34" i="4"/>
  <c r="BF34" i="4"/>
  <c r="AP34" i="4"/>
  <c r="Z34" i="4"/>
  <c r="BW34" i="4"/>
  <c r="BO34" i="4"/>
  <c r="BG34" i="4"/>
  <c r="AY34" i="4"/>
  <c r="AQ34" i="4"/>
  <c r="AI34" i="4"/>
  <c r="AA34" i="4"/>
  <c r="S34" i="4"/>
  <c r="AV34" i="4"/>
  <c r="BZ34" i="4"/>
  <c r="CP34" i="4"/>
  <c r="P34" i="4"/>
  <c r="DB33" i="4"/>
  <c r="DC33" i="4"/>
  <c r="AE24" i="4"/>
  <c r="AC24" i="4"/>
  <c r="AA24" i="4"/>
  <c r="Y24" i="4"/>
  <c r="W24" i="4"/>
  <c r="R24" i="4"/>
  <c r="DC24" i="4"/>
  <c r="DB24" i="4"/>
  <c r="I35" i="4"/>
  <c r="Q35" i="4"/>
  <c r="BP35" i="4"/>
  <c r="O35" i="4"/>
  <c r="AV35" i="4"/>
  <c r="CB35" i="4"/>
  <c r="AJ35" i="4"/>
  <c r="U35" i="4"/>
  <c r="AZ35" i="4"/>
  <c r="S35" i="4"/>
  <c r="AN35" i="4"/>
  <c r="BT35" i="4"/>
  <c r="CZ35" i="4"/>
  <c r="CF35" i="4"/>
  <c r="T35" i="4"/>
  <c r="AO35" i="4"/>
  <c r="AW35" i="4"/>
  <c r="BE35" i="4"/>
  <c r="BM35" i="4"/>
  <c r="BU35" i="4"/>
  <c r="CC35" i="4"/>
  <c r="CK35" i="4"/>
  <c r="CS35" i="4"/>
  <c r="AT35" i="4"/>
  <c r="BJ35" i="4"/>
  <c r="BZ35" i="4"/>
  <c r="CP35" i="4"/>
  <c r="CX35" i="4"/>
  <c r="BX35" i="4"/>
  <c r="P35" i="4"/>
  <c r="X35" i="4"/>
  <c r="AI35" i="4"/>
  <c r="AM35" i="4"/>
  <c r="AQ35" i="4"/>
  <c r="AU35" i="4"/>
  <c r="AY35" i="4"/>
  <c r="BC35" i="4"/>
  <c r="BG35" i="4"/>
  <c r="BK35" i="4"/>
  <c r="BO35" i="4"/>
  <c r="BS35" i="4"/>
  <c r="BW35" i="4"/>
  <c r="CA35" i="4"/>
  <c r="CE35" i="4"/>
  <c r="CI35" i="4"/>
  <c r="CM35" i="4"/>
  <c r="CQ35" i="4"/>
  <c r="CU35" i="4"/>
  <c r="CY35" i="4"/>
  <c r="V35" i="4"/>
  <c r="AH35" i="4"/>
  <c r="AP35" i="4"/>
  <c r="AX35" i="4"/>
  <c r="BF35" i="4"/>
  <c r="BN35" i="4"/>
  <c r="BV35" i="4"/>
  <c r="CD35" i="4"/>
  <c r="CL35" i="4"/>
  <c r="CT35" i="4"/>
  <c r="DB32" i="4"/>
  <c r="DC32" i="4"/>
  <c r="S24" i="4"/>
  <c r="Q24" i="4"/>
  <c r="P24" i="4"/>
  <c r="I25" i="4"/>
  <c r="AB25" i="4"/>
  <c r="AD25" i="4"/>
  <c r="AF25" i="4"/>
  <c r="O24" i="4"/>
  <c r="AF24" i="4"/>
  <c r="R22" i="4"/>
  <c r="S22" i="4"/>
  <c r="DB22" i="4"/>
  <c r="DC22" i="4"/>
  <c r="Z22" i="4"/>
  <c r="AA22" i="4"/>
  <c r="O22" i="4"/>
  <c r="V22" i="4"/>
  <c r="AD22" i="4"/>
  <c r="Y22" i="4"/>
  <c r="AF22" i="4"/>
  <c r="AE22" i="4"/>
  <c r="AG22" i="4"/>
  <c r="P22" i="4"/>
  <c r="T22" i="4"/>
  <c r="X22" i="4"/>
  <c r="AB22" i="4"/>
  <c r="Q22" i="4"/>
  <c r="U22" i="4"/>
  <c r="AC22" i="4"/>
  <c r="W22" i="4"/>
  <c r="AH25" i="4"/>
  <c r="AH24" i="4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9" i="4"/>
  <c r="AI8" i="4"/>
  <c r="H26" i="4" l="1"/>
  <c r="L25" i="4"/>
  <c r="M25" i="4" s="1"/>
  <c r="CV35" i="4"/>
  <c r="L35" i="4"/>
  <c r="M35" i="4" s="1"/>
  <c r="AS34" i="4"/>
  <c r="L34" i="4"/>
  <c r="M34" i="4" s="1"/>
  <c r="AE25" i="4"/>
  <c r="AC25" i="4"/>
  <c r="AA25" i="4"/>
  <c r="U25" i="4"/>
  <c r="CH35" i="4"/>
  <c r="BR35" i="4"/>
  <c r="BB35" i="4"/>
  <c r="AL35" i="4"/>
  <c r="CW35" i="4"/>
  <c r="CO35" i="4"/>
  <c r="CG35" i="4"/>
  <c r="BY35" i="4"/>
  <c r="BQ35" i="4"/>
  <c r="BI35" i="4"/>
  <c r="BA35" i="4"/>
  <c r="AS35" i="4"/>
  <c r="AK35" i="4"/>
  <c r="CN35" i="4"/>
  <c r="BH35" i="4"/>
  <c r="CJ35" i="4"/>
  <c r="BD35" i="4"/>
  <c r="R35" i="4"/>
  <c r="AA35" i="4"/>
  <c r="Z35" i="4"/>
  <c r="CR35" i="4"/>
  <c r="BL35" i="4"/>
  <c r="W35" i="4"/>
  <c r="AR35" i="4"/>
  <c r="Y35" i="4"/>
  <c r="CO34" i="4"/>
  <c r="BJ34" i="4"/>
  <c r="AK34" i="4"/>
  <c r="Q34" i="4"/>
  <c r="AW34" i="4"/>
  <c r="V34" i="4"/>
  <c r="CC34" i="4"/>
  <c r="CG34" i="4"/>
  <c r="BA34" i="4"/>
  <c r="BY34" i="4"/>
  <c r="DC25" i="4"/>
  <c r="DB25" i="4"/>
  <c r="DB35" i="4"/>
  <c r="DC35" i="4"/>
  <c r="DB34" i="4"/>
  <c r="DC34" i="4"/>
  <c r="S25" i="4"/>
  <c r="Q25" i="4"/>
  <c r="T25" i="4"/>
  <c r="R25" i="4"/>
  <c r="P25" i="4"/>
  <c r="I26" i="4"/>
  <c r="S26" i="4" s="1"/>
  <c r="AE26" i="4"/>
  <c r="O25" i="4"/>
  <c r="AG25" i="4"/>
  <c r="AI25" i="4"/>
  <c r="AI24" i="4"/>
  <c r="AI23" i="4"/>
  <c r="AI22" i="4"/>
  <c r="AI21" i="4"/>
  <c r="AI20" i="4"/>
  <c r="AI19" i="4"/>
  <c r="AI18" i="4"/>
  <c r="AI17" i="4"/>
  <c r="AI16" i="4"/>
  <c r="AI15" i="4"/>
  <c r="AI14" i="4"/>
  <c r="AI12" i="4"/>
  <c r="AI11" i="4"/>
  <c r="AI10" i="4"/>
  <c r="AI9" i="4"/>
  <c r="AI13" i="4"/>
  <c r="AJ8" i="4"/>
  <c r="AI26" i="4" l="1"/>
  <c r="AA26" i="4"/>
  <c r="H27" i="4"/>
  <c r="L26" i="4"/>
  <c r="M26" i="4" s="1"/>
  <c r="AG26" i="4"/>
  <c r="AC26" i="4"/>
  <c r="U26" i="4"/>
  <c r="Q26" i="4"/>
  <c r="DC26" i="4"/>
  <c r="DB26" i="4"/>
  <c r="AF26" i="4"/>
  <c r="AD26" i="4"/>
  <c r="AB26" i="4"/>
  <c r="T26" i="4"/>
  <c r="R26" i="4"/>
  <c r="P26" i="4"/>
  <c r="I27" i="4"/>
  <c r="S27" i="4"/>
  <c r="AB27" i="4"/>
  <c r="AD27" i="4"/>
  <c r="AF27" i="4"/>
  <c r="AH27" i="4"/>
  <c r="O26" i="4"/>
  <c r="AH26" i="4"/>
  <c r="AJ26" i="4"/>
  <c r="AJ25" i="4"/>
  <c r="AJ24" i="4"/>
  <c r="AJ23" i="4"/>
  <c r="AJ22" i="4"/>
  <c r="AJ21" i="4"/>
  <c r="AJ20" i="4"/>
  <c r="AJ19" i="4"/>
  <c r="AJ18" i="4"/>
  <c r="AJ17" i="4"/>
  <c r="AJ16" i="4"/>
  <c r="AJ15" i="4"/>
  <c r="AJ14" i="4"/>
  <c r="AJ13" i="4"/>
  <c r="AK8" i="4"/>
  <c r="AJ12" i="4"/>
  <c r="AJ11" i="4"/>
  <c r="AJ10" i="4"/>
  <c r="AJ9" i="4"/>
  <c r="Q27" i="4" l="1"/>
  <c r="L27" i="4"/>
  <c r="M27" i="4" s="1"/>
  <c r="AJ27" i="4"/>
  <c r="AG27" i="4"/>
  <c r="AE27" i="4"/>
  <c r="AC27" i="4"/>
  <c r="AA27" i="4"/>
  <c r="U27" i="4"/>
  <c r="DC27" i="4"/>
  <c r="DB27" i="4"/>
  <c r="P27" i="4"/>
  <c r="H28" i="4"/>
  <c r="T27" i="4"/>
  <c r="R27" i="4"/>
  <c r="O27" i="4"/>
  <c r="AI27" i="4"/>
  <c r="AK27" i="4"/>
  <c r="AK26" i="4"/>
  <c r="AK25" i="4"/>
  <c r="AK24" i="4"/>
  <c r="AK23" i="4"/>
  <c r="AK22" i="4"/>
  <c r="AK21" i="4"/>
  <c r="AK14" i="4"/>
  <c r="AK20" i="4"/>
  <c r="AK19" i="4"/>
  <c r="AK18" i="4"/>
  <c r="AK17" i="4"/>
  <c r="AK16" i="4"/>
  <c r="AK15" i="4"/>
  <c r="AK13" i="4"/>
  <c r="AK12" i="4"/>
  <c r="AK11" i="4"/>
  <c r="AK10" i="4"/>
  <c r="AK9" i="4"/>
  <c r="AL8" i="4"/>
  <c r="I28" i="4" l="1"/>
  <c r="L28" i="4" s="1"/>
  <c r="M28" i="4" s="1"/>
  <c r="Q28" i="4"/>
  <c r="R28" i="4"/>
  <c r="S28" i="4"/>
  <c r="T28" i="4"/>
  <c r="U28" i="4"/>
  <c r="AA28" i="4"/>
  <c r="AB28" i="4"/>
  <c r="AC28" i="4"/>
  <c r="AD28" i="4"/>
  <c r="AE28" i="4"/>
  <c r="AF28" i="4"/>
  <c r="AG28" i="4"/>
  <c r="AH28" i="4"/>
  <c r="AI28" i="4"/>
  <c r="AJ28" i="4"/>
  <c r="AL28" i="4"/>
  <c r="AL27" i="4"/>
  <c r="AL26" i="4"/>
  <c r="AL25" i="4"/>
  <c r="AL24" i="4"/>
  <c r="AL23" i="4"/>
  <c r="AL22" i="4"/>
  <c r="AL21" i="4"/>
  <c r="AL20" i="4"/>
  <c r="AL19" i="4"/>
  <c r="AL18" i="4"/>
  <c r="AL17" i="4"/>
  <c r="AL16" i="4"/>
  <c r="AL15" i="4"/>
  <c r="AL14" i="4"/>
  <c r="AL13" i="4"/>
  <c r="AL12" i="4"/>
  <c r="AL11" i="4"/>
  <c r="AL10" i="4"/>
  <c r="AL9" i="4"/>
  <c r="AM8" i="4"/>
  <c r="H30" i="4" l="1"/>
  <c r="H29" i="4"/>
  <c r="DC28" i="4"/>
  <c r="DB28" i="4"/>
  <c r="O28" i="4"/>
  <c r="AK28" i="4"/>
  <c r="P28" i="4"/>
  <c r="AM28" i="4"/>
  <c r="AM27" i="4"/>
  <c r="AM26" i="4"/>
  <c r="AM25" i="4"/>
  <c r="AM24" i="4"/>
  <c r="AM23" i="4"/>
  <c r="AM22" i="4"/>
  <c r="AM21" i="4"/>
  <c r="AM20" i="4"/>
  <c r="AM19" i="4"/>
  <c r="AM18" i="4"/>
  <c r="AM17" i="4"/>
  <c r="AM16" i="4"/>
  <c r="AM15" i="4"/>
  <c r="AM14" i="4"/>
  <c r="AM12" i="4"/>
  <c r="AM11" i="4"/>
  <c r="AM10" i="4"/>
  <c r="AM9" i="4"/>
  <c r="AM13" i="4"/>
  <c r="AN8" i="4"/>
  <c r="I29" i="4" l="1"/>
  <c r="AA29" i="4"/>
  <c r="AQ29" i="4"/>
  <c r="BG29" i="4"/>
  <c r="BW29" i="4"/>
  <c r="CM29" i="4"/>
  <c r="CQ29" i="4"/>
  <c r="CA29" i="4"/>
  <c r="BK29" i="4"/>
  <c r="AU29" i="4"/>
  <c r="AE29" i="4"/>
  <c r="O29" i="4"/>
  <c r="CW29" i="4"/>
  <c r="CO29" i="4"/>
  <c r="CG29" i="4"/>
  <c r="BY29" i="4"/>
  <c r="BQ29" i="4"/>
  <c r="BI29" i="4"/>
  <c r="BA29" i="4"/>
  <c r="AS29" i="4"/>
  <c r="AK29" i="4"/>
  <c r="AC29" i="4"/>
  <c r="U29" i="4"/>
  <c r="S29" i="4"/>
  <c r="AI29" i="4"/>
  <c r="AY29" i="4"/>
  <c r="BO29" i="4"/>
  <c r="CE29" i="4"/>
  <c r="CU29" i="4"/>
  <c r="CY29" i="4"/>
  <c r="CI29" i="4"/>
  <c r="BS29" i="4"/>
  <c r="BC29" i="4"/>
  <c r="AM29" i="4"/>
  <c r="CS29" i="4"/>
  <c r="CK29" i="4"/>
  <c r="CC29" i="4"/>
  <c r="BU29" i="4"/>
  <c r="BM29" i="4"/>
  <c r="BE29" i="4"/>
  <c r="AW29" i="4"/>
  <c r="AO29" i="4"/>
  <c r="AG29" i="4"/>
  <c r="Q29" i="4"/>
  <c r="CX29" i="4"/>
  <c r="CT29" i="4"/>
  <c r="CP29" i="4"/>
  <c r="CL29" i="4"/>
  <c r="CH29" i="4"/>
  <c r="CD29" i="4"/>
  <c r="BZ29" i="4"/>
  <c r="BV29" i="4"/>
  <c r="CV29" i="4"/>
  <c r="AL29" i="4"/>
  <c r="CZ29" i="4"/>
  <c r="CR29" i="4"/>
  <c r="CJ29" i="4"/>
  <c r="CB29" i="4"/>
  <c r="BT29" i="4"/>
  <c r="BP29" i="4"/>
  <c r="BL29" i="4"/>
  <c r="BH29" i="4"/>
  <c r="BD29" i="4"/>
  <c r="AZ29" i="4"/>
  <c r="AV29" i="4"/>
  <c r="AR29" i="4"/>
  <c r="AN29" i="4"/>
  <c r="AJ29" i="4"/>
  <c r="AF29" i="4"/>
  <c r="AB29" i="4"/>
  <c r="T29" i="4"/>
  <c r="CN29" i="4"/>
  <c r="CF29" i="4"/>
  <c r="BX29" i="4"/>
  <c r="BR29" i="4"/>
  <c r="BN29" i="4"/>
  <c r="BJ29" i="4"/>
  <c r="BF29" i="4"/>
  <c r="BB29" i="4"/>
  <c r="AX29" i="4"/>
  <c r="AT29" i="4"/>
  <c r="AP29" i="4"/>
  <c r="AH29" i="4"/>
  <c r="AD29" i="4"/>
  <c r="R29" i="4"/>
  <c r="I30" i="4"/>
  <c r="L30" i="4" s="1"/>
  <c r="M30" i="4" s="1"/>
  <c r="CT30" i="4"/>
  <c r="AD30" i="4"/>
  <c r="AL30" i="4"/>
  <c r="AT30" i="4"/>
  <c r="BB30" i="4"/>
  <c r="BF30" i="4"/>
  <c r="BJ30" i="4"/>
  <c r="BN30" i="4"/>
  <c r="BR30" i="4"/>
  <c r="BV30" i="4"/>
  <c r="BZ30" i="4"/>
  <c r="CD30" i="4"/>
  <c r="CH30" i="4"/>
  <c r="CL30" i="4"/>
  <c r="CP30" i="4"/>
  <c r="P30" i="4"/>
  <c r="AF30" i="4"/>
  <c r="AN30" i="4"/>
  <c r="AV30" i="4"/>
  <c r="BD30" i="4"/>
  <c r="BL30" i="4"/>
  <c r="BT30" i="4"/>
  <c r="CB30" i="4"/>
  <c r="CJ30" i="4"/>
  <c r="T30" i="4"/>
  <c r="AB30" i="4"/>
  <c r="AJ30" i="4"/>
  <c r="AR30" i="4"/>
  <c r="AZ30" i="4"/>
  <c r="BH30" i="4"/>
  <c r="BP30" i="4"/>
  <c r="BX30" i="4"/>
  <c r="CF30" i="4"/>
  <c r="CN30" i="4"/>
  <c r="CW30" i="4"/>
  <c r="BG30" i="4"/>
  <c r="CE30" i="4"/>
  <c r="AY30" i="4"/>
  <c r="S30" i="4"/>
  <c r="CY30" i="4"/>
  <c r="CQ30" i="4"/>
  <c r="CA30" i="4"/>
  <c r="BK30" i="4"/>
  <c r="AU30" i="4"/>
  <c r="AE30" i="4"/>
  <c r="O30" i="4"/>
  <c r="AK30" i="4"/>
  <c r="BQ30" i="4"/>
  <c r="BW30" i="4"/>
  <c r="AQ30" i="4"/>
  <c r="CM30" i="4"/>
  <c r="AA30" i="4"/>
  <c r="CS30" i="4"/>
  <c r="BO30" i="4"/>
  <c r="AI30" i="4"/>
  <c r="CU30" i="4"/>
  <c r="CI30" i="4"/>
  <c r="BS30" i="4"/>
  <c r="BC30" i="4"/>
  <c r="AM30" i="4"/>
  <c r="U30" i="4"/>
  <c r="BA30" i="4"/>
  <c r="CG30" i="4"/>
  <c r="Q30" i="4"/>
  <c r="AG30" i="4"/>
  <c r="AW30" i="4"/>
  <c r="BM30" i="4"/>
  <c r="CC30" i="4"/>
  <c r="CR30" i="4"/>
  <c r="CZ30" i="4"/>
  <c r="AS30" i="4"/>
  <c r="BY30" i="4"/>
  <c r="CX30" i="4"/>
  <c r="AO30" i="4"/>
  <c r="BU30" i="4"/>
  <c r="CV30" i="4"/>
  <c r="AC30" i="4"/>
  <c r="CO30" i="4"/>
  <c r="BE30" i="4"/>
  <c r="CK30" i="4"/>
  <c r="BI30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O8" i="4"/>
  <c r="AN12" i="4"/>
  <c r="AN11" i="4"/>
  <c r="AN10" i="4"/>
  <c r="AN9" i="4"/>
  <c r="AX30" i="4" l="1"/>
  <c r="AP30" i="4"/>
  <c r="AH30" i="4"/>
  <c r="R30" i="4"/>
  <c r="P29" i="4"/>
  <c r="L29" i="4"/>
  <c r="M29" i="4" s="1"/>
  <c r="DB29" i="4" s="1"/>
  <c r="DB30" i="4"/>
  <c r="DC30" i="4"/>
  <c r="AO28" i="4"/>
  <c r="AO27" i="4"/>
  <c r="AO26" i="4"/>
  <c r="AO25" i="4"/>
  <c r="AO24" i="4"/>
  <c r="AO23" i="4"/>
  <c r="AO22" i="4"/>
  <c r="AO21" i="4"/>
  <c r="AO14" i="4"/>
  <c r="AO20" i="4"/>
  <c r="AO19" i="4"/>
  <c r="AO18" i="4"/>
  <c r="AO17" i="4"/>
  <c r="AO16" i="4"/>
  <c r="AO15" i="4"/>
  <c r="AO13" i="4"/>
  <c r="AO12" i="4"/>
  <c r="AO11" i="4"/>
  <c r="AO10" i="4"/>
  <c r="AO9" i="4"/>
  <c r="AP8" i="4"/>
  <c r="DC29" i="4" l="1"/>
  <c r="AP28" i="4"/>
  <c r="AP27" i="4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P9" i="4"/>
  <c r="AQ8" i="4"/>
  <c r="AQ28" i="4" l="1"/>
  <c r="AQ27" i="4"/>
  <c r="AQ26" i="4"/>
  <c r="AQ25" i="4"/>
  <c r="AQ24" i="4"/>
  <c r="AQ23" i="4"/>
  <c r="AQ22" i="4"/>
  <c r="AQ21" i="4"/>
  <c r="AQ20" i="4"/>
  <c r="AQ19" i="4"/>
  <c r="AQ18" i="4"/>
  <c r="AQ17" i="4"/>
  <c r="AQ16" i="4"/>
  <c r="AQ15" i="4"/>
  <c r="AQ14" i="4"/>
  <c r="AQ12" i="4"/>
  <c r="AQ11" i="4"/>
  <c r="AQ10" i="4"/>
  <c r="AQ9" i="4"/>
  <c r="AQ13" i="4"/>
  <c r="AR8" i="4"/>
  <c r="AR28" i="4" l="1"/>
  <c r="AR27" i="4"/>
  <c r="AR26" i="4"/>
  <c r="AR25" i="4"/>
  <c r="AR24" i="4"/>
  <c r="AR23" i="4"/>
  <c r="AR22" i="4"/>
  <c r="AR21" i="4"/>
  <c r="AR20" i="4"/>
  <c r="AR19" i="4"/>
  <c r="AR18" i="4"/>
  <c r="AR17" i="4"/>
  <c r="AR16" i="4"/>
  <c r="AR15" i="4"/>
  <c r="AR14" i="4"/>
  <c r="AR13" i="4"/>
  <c r="AS8" i="4"/>
  <c r="AR12" i="4"/>
  <c r="AR11" i="4"/>
  <c r="AR10" i="4"/>
  <c r="AR9" i="4"/>
  <c r="AS28" i="4" l="1"/>
  <c r="AS27" i="4"/>
  <c r="AS26" i="4"/>
  <c r="AS25" i="4"/>
  <c r="AS24" i="4"/>
  <c r="AS23" i="4"/>
  <c r="AS22" i="4"/>
  <c r="AS21" i="4"/>
  <c r="AS14" i="4"/>
  <c r="AS20" i="4"/>
  <c r="AS19" i="4"/>
  <c r="AS18" i="4"/>
  <c r="AS17" i="4"/>
  <c r="AS16" i="4"/>
  <c r="AS15" i="4"/>
  <c r="AS13" i="4"/>
  <c r="AS12" i="4"/>
  <c r="AS11" i="4"/>
  <c r="AS10" i="4"/>
  <c r="AS9" i="4"/>
  <c r="AT8" i="4"/>
  <c r="AT28" i="4" l="1"/>
  <c r="AT27" i="4"/>
  <c r="AT26" i="4"/>
  <c r="AT25" i="4"/>
  <c r="AT24" i="4"/>
  <c r="AT23" i="4"/>
  <c r="AT22" i="4"/>
  <c r="AT21" i="4"/>
  <c r="AT20" i="4"/>
  <c r="AT19" i="4"/>
  <c r="AT18" i="4"/>
  <c r="AT17" i="4"/>
  <c r="AT16" i="4"/>
  <c r="AT15" i="4"/>
  <c r="AT14" i="4"/>
  <c r="AT13" i="4"/>
  <c r="AT12" i="4"/>
  <c r="AT11" i="4"/>
  <c r="AT10" i="4"/>
  <c r="AT9" i="4"/>
  <c r="AU8" i="4"/>
  <c r="AU28" i="4" l="1"/>
  <c r="AU27" i="4"/>
  <c r="AU26" i="4"/>
  <c r="AU25" i="4"/>
  <c r="AU24" i="4"/>
  <c r="AU23" i="4"/>
  <c r="AU22" i="4"/>
  <c r="AU21" i="4"/>
  <c r="AU20" i="4"/>
  <c r="AU19" i="4"/>
  <c r="AU18" i="4"/>
  <c r="AU17" i="4"/>
  <c r="AU16" i="4"/>
  <c r="AU15" i="4"/>
  <c r="AU14" i="4"/>
  <c r="AU12" i="4"/>
  <c r="AU11" i="4"/>
  <c r="AU10" i="4"/>
  <c r="AU9" i="4"/>
  <c r="AU13" i="4"/>
  <c r="AV8" i="4"/>
  <c r="AV28" i="4" l="1"/>
  <c r="AV27" i="4"/>
  <c r="AV26" i="4"/>
  <c r="AV25" i="4"/>
  <c r="AV24" i="4"/>
  <c r="AV23" i="4"/>
  <c r="AV22" i="4"/>
  <c r="AV21" i="4"/>
  <c r="AV20" i="4"/>
  <c r="AV19" i="4"/>
  <c r="AV18" i="4"/>
  <c r="AV17" i="4"/>
  <c r="AV16" i="4"/>
  <c r="AV15" i="4"/>
  <c r="AV14" i="4"/>
  <c r="AV13" i="4"/>
  <c r="AW8" i="4"/>
  <c r="AV12" i="4"/>
  <c r="AV11" i="4"/>
  <c r="AV10" i="4"/>
  <c r="AV9" i="4"/>
  <c r="AW28" i="4" l="1"/>
  <c r="AW27" i="4"/>
  <c r="AW26" i="4"/>
  <c r="AW25" i="4"/>
  <c r="AW24" i="4"/>
  <c r="AW23" i="4"/>
  <c r="AW22" i="4"/>
  <c r="AW21" i="4"/>
  <c r="AW14" i="4"/>
  <c r="AW20" i="4"/>
  <c r="AW19" i="4"/>
  <c r="AW18" i="4"/>
  <c r="AW17" i="4"/>
  <c r="AW16" i="4"/>
  <c r="AW15" i="4"/>
  <c r="AW13" i="4"/>
  <c r="AW12" i="4"/>
  <c r="AW11" i="4"/>
  <c r="AW10" i="4"/>
  <c r="AW9" i="4"/>
  <c r="AX8" i="4"/>
  <c r="AX28" i="4" l="1"/>
  <c r="AX27" i="4"/>
  <c r="AX26" i="4"/>
  <c r="AX25" i="4"/>
  <c r="AX24" i="4"/>
  <c r="AX23" i="4"/>
  <c r="AX22" i="4"/>
  <c r="AX21" i="4"/>
  <c r="AX20" i="4"/>
  <c r="AX19" i="4"/>
  <c r="AX18" i="4"/>
  <c r="AX17" i="4"/>
  <c r="AX16" i="4"/>
  <c r="AX15" i="4"/>
  <c r="AX14" i="4"/>
  <c r="AX13" i="4"/>
  <c r="AX12" i="4"/>
  <c r="AX11" i="4"/>
  <c r="AX10" i="4"/>
  <c r="AX9" i="4"/>
  <c r="AY8" i="4"/>
  <c r="AY28" i="4" l="1"/>
  <c r="AY27" i="4"/>
  <c r="AY26" i="4"/>
  <c r="AY25" i="4"/>
  <c r="AY24" i="4"/>
  <c r="AY23" i="4"/>
  <c r="AY22" i="4"/>
  <c r="AY21" i="4"/>
  <c r="AY20" i="4"/>
  <c r="AY19" i="4"/>
  <c r="AY18" i="4"/>
  <c r="AY17" i="4"/>
  <c r="AY16" i="4"/>
  <c r="AY15" i="4"/>
  <c r="AY14" i="4"/>
  <c r="AY12" i="4"/>
  <c r="AY11" i="4"/>
  <c r="AY10" i="4"/>
  <c r="AY9" i="4"/>
  <c r="AY13" i="4"/>
  <c r="AZ8" i="4"/>
  <c r="AZ28" i="4" l="1"/>
  <c r="AZ27" i="4"/>
  <c r="AZ26" i="4"/>
  <c r="AZ25" i="4"/>
  <c r="AZ24" i="4"/>
  <c r="AZ23" i="4"/>
  <c r="AZ22" i="4"/>
  <c r="AZ21" i="4"/>
  <c r="AZ20" i="4"/>
  <c r="AZ19" i="4"/>
  <c r="AZ18" i="4"/>
  <c r="AZ17" i="4"/>
  <c r="AZ16" i="4"/>
  <c r="AZ15" i="4"/>
  <c r="AZ14" i="4"/>
  <c r="AZ13" i="4"/>
  <c r="BA8" i="4"/>
  <c r="AZ12" i="4"/>
  <c r="AZ11" i="4"/>
  <c r="AZ10" i="4"/>
  <c r="AZ9" i="4"/>
  <c r="BA28" i="4" l="1"/>
  <c r="BA27" i="4"/>
  <c r="BA26" i="4"/>
  <c r="BA25" i="4"/>
  <c r="BA24" i="4"/>
  <c r="BA23" i="4"/>
  <c r="BA22" i="4"/>
  <c r="BA21" i="4"/>
  <c r="BA20" i="4"/>
  <c r="BA14" i="4"/>
  <c r="BA19" i="4"/>
  <c r="BA18" i="4"/>
  <c r="BA17" i="4"/>
  <c r="BA16" i="4"/>
  <c r="BA15" i="4"/>
  <c r="BA13" i="4"/>
  <c r="BA12" i="4"/>
  <c r="BA11" i="4"/>
  <c r="BA10" i="4"/>
  <c r="BA9" i="4"/>
  <c r="BB8" i="4"/>
  <c r="BB28" i="4" l="1"/>
  <c r="BB27" i="4"/>
  <c r="BB26" i="4"/>
  <c r="BB25" i="4"/>
  <c r="BB24" i="4"/>
  <c r="BB23" i="4"/>
  <c r="BB22" i="4"/>
  <c r="BB21" i="4"/>
  <c r="BB20" i="4"/>
  <c r="BB19" i="4"/>
  <c r="BB18" i="4"/>
  <c r="BB17" i="4"/>
  <c r="BB16" i="4"/>
  <c r="BB15" i="4"/>
  <c r="BB14" i="4"/>
  <c r="BB13" i="4"/>
  <c r="BB12" i="4"/>
  <c r="BB11" i="4"/>
  <c r="BB10" i="4"/>
  <c r="BB9" i="4"/>
  <c r="BC8" i="4"/>
  <c r="BC28" i="4" l="1"/>
  <c r="BC27" i="4"/>
  <c r="BC26" i="4"/>
  <c r="BC25" i="4"/>
  <c r="BC24" i="4"/>
  <c r="BC23" i="4"/>
  <c r="BC22" i="4"/>
  <c r="BC21" i="4"/>
  <c r="BC20" i="4"/>
  <c r="BC19" i="4"/>
  <c r="BC18" i="4"/>
  <c r="BC17" i="4"/>
  <c r="BC16" i="4"/>
  <c r="BC15" i="4"/>
  <c r="BC14" i="4"/>
  <c r="BC12" i="4"/>
  <c r="BC11" i="4"/>
  <c r="BC10" i="4"/>
  <c r="BC9" i="4"/>
  <c r="BC13" i="4"/>
  <c r="BD8" i="4"/>
  <c r="BD28" i="4" l="1"/>
  <c r="BD27" i="4"/>
  <c r="BD26" i="4"/>
  <c r="BD25" i="4"/>
  <c r="BD24" i="4"/>
  <c r="BD23" i="4"/>
  <c r="BD22" i="4"/>
  <c r="BD21" i="4"/>
  <c r="BD20" i="4"/>
  <c r="BD19" i="4"/>
  <c r="BD18" i="4"/>
  <c r="BD17" i="4"/>
  <c r="BD16" i="4"/>
  <c r="BD15" i="4"/>
  <c r="BD14" i="4"/>
  <c r="BD13" i="4"/>
  <c r="BE8" i="4"/>
  <c r="BD12" i="4"/>
  <c r="BD11" i="4"/>
  <c r="BD10" i="4"/>
  <c r="BD9" i="4"/>
  <c r="BE28" i="4" l="1"/>
  <c r="BE27" i="4"/>
  <c r="BE26" i="4"/>
  <c r="BE24" i="4"/>
  <c r="BE23" i="4"/>
  <c r="BE22" i="4"/>
  <c r="BE25" i="4"/>
  <c r="BE21" i="4"/>
  <c r="BE20" i="4"/>
  <c r="BE19" i="4"/>
  <c r="BE18" i="4"/>
  <c r="BE17" i="4"/>
  <c r="BE16" i="4"/>
  <c r="BE15" i="4"/>
  <c r="BE14" i="4"/>
  <c r="BE13" i="4"/>
  <c r="BE12" i="4"/>
  <c r="BE11" i="4"/>
  <c r="BE10" i="4"/>
  <c r="BE9" i="4"/>
  <c r="BF8" i="4"/>
  <c r="BF28" i="4" l="1"/>
  <c r="BF27" i="4"/>
  <c r="BF26" i="4"/>
  <c r="BF25" i="4"/>
  <c r="BF24" i="4"/>
  <c r="BF23" i="4"/>
  <c r="BF22" i="4"/>
  <c r="BF21" i="4"/>
  <c r="BF20" i="4"/>
  <c r="BF19" i="4"/>
  <c r="BF18" i="4"/>
  <c r="BF17" i="4"/>
  <c r="BF16" i="4"/>
  <c r="BF15" i="4"/>
  <c r="BF14" i="4"/>
  <c r="BF13" i="4"/>
  <c r="BF12" i="4"/>
  <c r="BF11" i="4"/>
  <c r="BF10" i="4"/>
  <c r="BF9" i="4"/>
  <c r="BG8" i="4"/>
  <c r="BG28" i="4" l="1"/>
  <c r="BG27" i="4"/>
  <c r="BG26" i="4"/>
  <c r="BG25" i="4"/>
  <c r="BG24" i="4"/>
  <c r="BG23" i="4"/>
  <c r="BG22" i="4"/>
  <c r="BG21" i="4"/>
  <c r="BG20" i="4"/>
  <c r="BG19" i="4"/>
  <c r="BG18" i="4"/>
  <c r="BG17" i="4"/>
  <c r="BG16" i="4"/>
  <c r="BG15" i="4"/>
  <c r="BG14" i="4"/>
  <c r="BG12" i="4"/>
  <c r="BG11" i="4"/>
  <c r="BG10" i="4"/>
  <c r="BG9" i="4"/>
  <c r="BG13" i="4"/>
  <c r="BH8" i="4"/>
  <c r="BH28" i="4" l="1"/>
  <c r="BH27" i="4"/>
  <c r="BH26" i="4"/>
  <c r="BH25" i="4"/>
  <c r="BH24" i="4"/>
  <c r="BH23" i="4"/>
  <c r="BH22" i="4"/>
  <c r="BH21" i="4"/>
  <c r="BH20" i="4"/>
  <c r="BH19" i="4"/>
  <c r="BH18" i="4"/>
  <c r="BH17" i="4"/>
  <c r="BH16" i="4"/>
  <c r="BH15" i="4"/>
  <c r="BH14" i="4"/>
  <c r="BH13" i="4"/>
  <c r="BH12" i="4"/>
  <c r="BH11" i="4"/>
  <c r="BH10" i="4"/>
  <c r="BH9" i="4"/>
  <c r="BI8" i="4"/>
  <c r="BI28" i="4" l="1"/>
  <c r="BI27" i="4"/>
  <c r="BI26" i="4"/>
  <c r="BI24" i="4"/>
  <c r="BI23" i="4"/>
  <c r="BI22" i="4"/>
  <c r="BI25" i="4"/>
  <c r="BI21" i="4"/>
  <c r="BI20" i="4"/>
  <c r="BI19" i="4"/>
  <c r="BI18" i="4"/>
  <c r="BI17" i="4"/>
  <c r="BI16" i="4"/>
  <c r="BI15" i="4"/>
  <c r="BI14" i="4"/>
  <c r="BI13" i="4"/>
  <c r="BI12" i="4"/>
  <c r="BI11" i="4"/>
  <c r="BI10" i="4"/>
  <c r="BI9" i="4"/>
  <c r="BJ8" i="4"/>
  <c r="BJ28" i="4" l="1"/>
  <c r="BJ27" i="4"/>
  <c r="BJ26" i="4"/>
  <c r="BJ25" i="4"/>
  <c r="BJ24" i="4"/>
  <c r="BJ23" i="4"/>
  <c r="BJ22" i="4"/>
  <c r="BJ21" i="4"/>
  <c r="BJ20" i="4"/>
  <c r="BJ19" i="4"/>
  <c r="BJ18" i="4"/>
  <c r="BJ17" i="4"/>
  <c r="BJ16" i="4"/>
  <c r="BJ15" i="4"/>
  <c r="BJ14" i="4"/>
  <c r="BJ13" i="4"/>
  <c r="BK8" i="4"/>
  <c r="BJ12" i="4"/>
  <c r="BJ11" i="4"/>
  <c r="BJ10" i="4"/>
  <c r="BJ9" i="4"/>
  <c r="BK28" i="4" l="1"/>
  <c r="BK27" i="4"/>
  <c r="BK26" i="4"/>
  <c r="BK25" i="4"/>
  <c r="BK24" i="4"/>
  <c r="BK23" i="4"/>
  <c r="BK22" i="4"/>
  <c r="BK21" i="4"/>
  <c r="BK20" i="4"/>
  <c r="BK19" i="4"/>
  <c r="BK18" i="4"/>
  <c r="BK17" i="4"/>
  <c r="BK16" i="4"/>
  <c r="BK15" i="4"/>
  <c r="BK14" i="4"/>
  <c r="BK12" i="4"/>
  <c r="BK11" i="4"/>
  <c r="BK10" i="4"/>
  <c r="BK9" i="4"/>
  <c r="BK13" i="4"/>
  <c r="BL8" i="4"/>
  <c r="BL28" i="4" l="1"/>
  <c r="BL27" i="4"/>
  <c r="BL26" i="4"/>
  <c r="BL25" i="4"/>
  <c r="BL24" i="4"/>
  <c r="BL23" i="4"/>
  <c r="BL22" i="4"/>
  <c r="BL21" i="4"/>
  <c r="BL20" i="4"/>
  <c r="BL19" i="4"/>
  <c r="BL18" i="4"/>
  <c r="BL17" i="4"/>
  <c r="BL16" i="4"/>
  <c r="BL15" i="4"/>
  <c r="BL14" i="4"/>
  <c r="BL13" i="4"/>
  <c r="BL12" i="4"/>
  <c r="BL11" i="4"/>
  <c r="BL10" i="4"/>
  <c r="BL9" i="4"/>
  <c r="BM8" i="4"/>
  <c r="BM28" i="4" l="1"/>
  <c r="BM27" i="4"/>
  <c r="BM26" i="4"/>
  <c r="BM24" i="4"/>
  <c r="BM23" i="4"/>
  <c r="BM22" i="4"/>
  <c r="BM25" i="4"/>
  <c r="BM21" i="4"/>
  <c r="BM20" i="4"/>
  <c r="BM19" i="4"/>
  <c r="BM18" i="4"/>
  <c r="BM17" i="4"/>
  <c r="BM16" i="4"/>
  <c r="BM15" i="4"/>
  <c r="BM14" i="4"/>
  <c r="BM13" i="4"/>
  <c r="BM12" i="4"/>
  <c r="BM11" i="4"/>
  <c r="BM10" i="4"/>
  <c r="BM9" i="4"/>
  <c r="BN8" i="4"/>
  <c r="BN28" i="4" l="1"/>
  <c r="BN27" i="4"/>
  <c r="BN26" i="4"/>
  <c r="BN25" i="4"/>
  <c r="BN24" i="4"/>
  <c r="BN23" i="4"/>
  <c r="BN22" i="4"/>
  <c r="BN21" i="4"/>
  <c r="BN20" i="4"/>
  <c r="BN19" i="4"/>
  <c r="BN18" i="4"/>
  <c r="BN17" i="4"/>
  <c r="BN16" i="4"/>
  <c r="BN15" i="4"/>
  <c r="BN14" i="4"/>
  <c r="BN13" i="4"/>
  <c r="BO8" i="4"/>
  <c r="BN12" i="4"/>
  <c r="BN11" i="4"/>
  <c r="BN10" i="4"/>
  <c r="BN9" i="4"/>
  <c r="BO28" i="4" l="1"/>
  <c r="BO27" i="4"/>
  <c r="BO26" i="4"/>
  <c r="BO25" i="4"/>
  <c r="BO24" i="4"/>
  <c r="BO23" i="4"/>
  <c r="BO22" i="4"/>
  <c r="BO21" i="4"/>
  <c r="BO20" i="4"/>
  <c r="BO19" i="4"/>
  <c r="BO18" i="4"/>
  <c r="BO17" i="4"/>
  <c r="BO16" i="4"/>
  <c r="BO15" i="4"/>
  <c r="BO14" i="4"/>
  <c r="BO12" i="4"/>
  <c r="BO11" i="4"/>
  <c r="BO10" i="4"/>
  <c r="BO9" i="4"/>
  <c r="BO13" i="4"/>
  <c r="BP8" i="4"/>
  <c r="BP28" i="4" l="1"/>
  <c r="BP27" i="4"/>
  <c r="BP26" i="4"/>
  <c r="BP25" i="4"/>
  <c r="BP24" i="4"/>
  <c r="BP23" i="4"/>
  <c r="BP22" i="4"/>
  <c r="BP21" i="4"/>
  <c r="BP20" i="4"/>
  <c r="BP19" i="4"/>
  <c r="BP18" i="4"/>
  <c r="BP17" i="4"/>
  <c r="BP16" i="4"/>
  <c r="BP15" i="4"/>
  <c r="BP14" i="4"/>
  <c r="BP13" i="4"/>
  <c r="BP12" i="4"/>
  <c r="BP11" i="4"/>
  <c r="BP10" i="4"/>
  <c r="BP9" i="4"/>
  <c r="BQ8" i="4"/>
  <c r="BQ28" i="4" l="1"/>
  <c r="BQ27" i="4"/>
  <c r="BQ26" i="4"/>
  <c r="BQ24" i="4"/>
  <c r="BQ23" i="4"/>
  <c r="BQ22" i="4"/>
  <c r="BQ25" i="4"/>
  <c r="BQ21" i="4"/>
  <c r="BQ20" i="4"/>
  <c r="BQ19" i="4"/>
  <c r="BQ18" i="4"/>
  <c r="BQ17" i="4"/>
  <c r="BQ16" i="4"/>
  <c r="BQ15" i="4"/>
  <c r="BQ14" i="4"/>
  <c r="BQ13" i="4"/>
  <c r="BQ12" i="4"/>
  <c r="BQ11" i="4"/>
  <c r="BQ10" i="4"/>
  <c r="BQ9" i="4"/>
  <c r="BR8" i="4"/>
  <c r="BR28" i="4" l="1"/>
  <c r="BR27" i="4"/>
  <c r="BR26" i="4"/>
  <c r="BR25" i="4"/>
  <c r="BR24" i="4"/>
  <c r="BR23" i="4"/>
  <c r="BR22" i="4"/>
  <c r="BR21" i="4"/>
  <c r="BR20" i="4"/>
  <c r="BR19" i="4"/>
  <c r="BR18" i="4"/>
  <c r="BR17" i="4"/>
  <c r="BR16" i="4"/>
  <c r="BR15" i="4"/>
  <c r="BR14" i="4"/>
  <c r="BR13" i="4"/>
  <c r="BR12" i="4"/>
  <c r="BR11" i="4"/>
  <c r="BR10" i="4"/>
  <c r="BR9" i="4"/>
  <c r="BS8" i="4"/>
  <c r="BS28" i="4" l="1"/>
  <c r="BS27" i="4"/>
  <c r="BS26" i="4"/>
  <c r="BS25" i="4"/>
  <c r="BS24" i="4"/>
  <c r="BS23" i="4"/>
  <c r="BS22" i="4"/>
  <c r="BS21" i="4"/>
  <c r="BS20" i="4"/>
  <c r="BS19" i="4"/>
  <c r="BS18" i="4"/>
  <c r="BS17" i="4"/>
  <c r="BS16" i="4"/>
  <c r="BS15" i="4"/>
  <c r="BS14" i="4"/>
  <c r="BS12" i="4"/>
  <c r="BS11" i="4"/>
  <c r="BS10" i="4"/>
  <c r="BS9" i="4"/>
  <c r="BS13" i="4"/>
  <c r="BT8" i="4"/>
  <c r="BT28" i="4" l="1"/>
  <c r="BT27" i="4"/>
  <c r="BT26" i="4"/>
  <c r="BT25" i="4"/>
  <c r="BT24" i="4"/>
  <c r="BT23" i="4"/>
  <c r="BT22" i="4"/>
  <c r="BT21" i="4"/>
  <c r="BT20" i="4"/>
  <c r="BT19" i="4"/>
  <c r="BT18" i="4"/>
  <c r="BT17" i="4"/>
  <c r="BT16" i="4"/>
  <c r="BT15" i="4"/>
  <c r="BT14" i="4"/>
  <c r="BT13" i="4"/>
  <c r="BU8" i="4"/>
  <c r="BT12" i="4"/>
  <c r="BT11" i="4"/>
  <c r="BT10" i="4"/>
  <c r="BT9" i="4"/>
  <c r="BU28" i="4" l="1"/>
  <c r="BU27" i="4"/>
  <c r="BU26" i="4"/>
  <c r="BU24" i="4"/>
  <c r="BU23" i="4"/>
  <c r="BU22" i="4"/>
  <c r="BU25" i="4"/>
  <c r="BU21" i="4"/>
  <c r="BU20" i="4"/>
  <c r="BU19" i="4"/>
  <c r="BU18" i="4"/>
  <c r="BU17" i="4"/>
  <c r="BU16" i="4"/>
  <c r="BU15" i="4"/>
  <c r="BU14" i="4"/>
  <c r="BU13" i="4"/>
  <c r="BU12" i="4"/>
  <c r="BU11" i="4"/>
  <c r="BU10" i="4"/>
  <c r="BU9" i="4"/>
  <c r="BV8" i="4"/>
  <c r="BV28" i="4" l="1"/>
  <c r="BV27" i="4"/>
  <c r="BV26" i="4"/>
  <c r="BV25" i="4"/>
  <c r="BV24" i="4"/>
  <c r="BV23" i="4"/>
  <c r="BV22" i="4"/>
  <c r="BV21" i="4"/>
  <c r="BV20" i="4"/>
  <c r="BV19" i="4"/>
  <c r="BV18" i="4"/>
  <c r="BV17" i="4"/>
  <c r="BV16" i="4"/>
  <c r="BV15" i="4"/>
  <c r="BV14" i="4"/>
  <c r="BV13" i="4"/>
  <c r="BV12" i="4"/>
  <c r="BV11" i="4"/>
  <c r="BV10" i="4"/>
  <c r="BV9" i="4"/>
  <c r="BW8" i="4"/>
  <c r="BW28" i="4" l="1"/>
  <c r="BW27" i="4"/>
  <c r="BW26" i="4"/>
  <c r="BW25" i="4"/>
  <c r="BW24" i="4"/>
  <c r="BW23" i="4"/>
  <c r="BW22" i="4"/>
  <c r="BW21" i="4"/>
  <c r="BW20" i="4"/>
  <c r="BW19" i="4"/>
  <c r="BW18" i="4"/>
  <c r="BW17" i="4"/>
  <c r="BW16" i="4"/>
  <c r="BW15" i="4"/>
  <c r="BW14" i="4"/>
  <c r="BW12" i="4"/>
  <c r="BW11" i="4"/>
  <c r="BW10" i="4"/>
  <c r="BW9" i="4"/>
  <c r="BW13" i="4"/>
  <c r="BX8" i="4"/>
  <c r="BX28" i="4" l="1"/>
  <c r="BX27" i="4"/>
  <c r="BX26" i="4"/>
  <c r="BX25" i="4"/>
  <c r="BX24" i="4"/>
  <c r="BX23" i="4"/>
  <c r="BX22" i="4"/>
  <c r="BX21" i="4"/>
  <c r="BX20" i="4"/>
  <c r="BX19" i="4"/>
  <c r="BX18" i="4"/>
  <c r="BX17" i="4"/>
  <c r="BX16" i="4"/>
  <c r="BX15" i="4"/>
  <c r="BX14" i="4"/>
  <c r="BX13" i="4"/>
  <c r="BX12" i="4"/>
  <c r="BX11" i="4"/>
  <c r="BX10" i="4"/>
  <c r="BX9" i="4"/>
  <c r="BY8" i="4"/>
  <c r="BY28" i="4" l="1"/>
  <c r="BY27" i="4"/>
  <c r="BY26" i="4"/>
  <c r="BY25" i="4"/>
  <c r="BY24" i="4"/>
  <c r="BY23" i="4"/>
  <c r="BY22" i="4"/>
  <c r="BY21" i="4"/>
  <c r="BY20" i="4"/>
  <c r="BY19" i="4"/>
  <c r="BY18" i="4"/>
  <c r="BY17" i="4"/>
  <c r="BY16" i="4"/>
  <c r="BY15" i="4"/>
  <c r="BY14" i="4"/>
  <c r="BY13" i="4"/>
  <c r="BY12" i="4"/>
  <c r="BY11" i="4"/>
  <c r="BY10" i="4"/>
  <c r="BY9" i="4"/>
  <c r="BZ8" i="4"/>
  <c r="BZ28" i="4" l="1"/>
  <c r="BZ27" i="4"/>
  <c r="BZ26" i="4"/>
  <c r="BZ25" i="4"/>
  <c r="BZ24" i="4"/>
  <c r="BZ23" i="4"/>
  <c r="BZ22" i="4"/>
  <c r="BZ21" i="4"/>
  <c r="BZ20" i="4"/>
  <c r="BZ19" i="4"/>
  <c r="BZ18" i="4"/>
  <c r="BZ17" i="4"/>
  <c r="BZ16" i="4"/>
  <c r="BZ15" i="4"/>
  <c r="BZ14" i="4"/>
  <c r="BZ13" i="4"/>
  <c r="CA8" i="4"/>
  <c r="BZ12" i="4"/>
  <c r="BZ11" i="4"/>
  <c r="BZ10" i="4"/>
  <c r="BZ9" i="4"/>
  <c r="CA28" i="4" l="1"/>
  <c r="CA27" i="4"/>
  <c r="CA26" i="4"/>
  <c r="CA25" i="4"/>
  <c r="CA24" i="4"/>
  <c r="CA23" i="4"/>
  <c r="CA22" i="4"/>
  <c r="CA21" i="4"/>
  <c r="CA20" i="4"/>
  <c r="CA19" i="4"/>
  <c r="CA18" i="4"/>
  <c r="CA17" i="4"/>
  <c r="CA16" i="4"/>
  <c r="CA15" i="4"/>
  <c r="CA14" i="4"/>
  <c r="CA13" i="4"/>
  <c r="CA12" i="4"/>
  <c r="CA11" i="4"/>
  <c r="CA10" i="4"/>
  <c r="CA9" i="4"/>
  <c r="CB8" i="4"/>
  <c r="CB28" i="4" l="1"/>
  <c r="CB27" i="4"/>
  <c r="CB26" i="4"/>
  <c r="CB25" i="4"/>
  <c r="CB24" i="4"/>
  <c r="CB23" i="4"/>
  <c r="CB22" i="4"/>
  <c r="CB21" i="4"/>
  <c r="CB20" i="4"/>
  <c r="CB19" i="4"/>
  <c r="CB18" i="4"/>
  <c r="CB17" i="4"/>
  <c r="CB16" i="4"/>
  <c r="CB15" i="4"/>
  <c r="CB14" i="4"/>
  <c r="CB13" i="4"/>
  <c r="CB12" i="4"/>
  <c r="CB11" i="4"/>
  <c r="CB10" i="4"/>
  <c r="CB9" i="4"/>
  <c r="CC8" i="4"/>
  <c r="CC28" i="4" l="1"/>
  <c r="CC27" i="4"/>
  <c r="CC26" i="4"/>
  <c r="CC25" i="4"/>
  <c r="CC24" i="4"/>
  <c r="CC23" i="4"/>
  <c r="CC22" i="4"/>
  <c r="CC21" i="4"/>
  <c r="CC20" i="4"/>
  <c r="CC13" i="4"/>
  <c r="CC19" i="4"/>
  <c r="CC18" i="4"/>
  <c r="CC17" i="4"/>
  <c r="CC16" i="4"/>
  <c r="CC15" i="4"/>
  <c r="CC14" i="4"/>
  <c r="CC12" i="4"/>
  <c r="CC11" i="4"/>
  <c r="CC10" i="4"/>
  <c r="CC9" i="4"/>
  <c r="CD8" i="4"/>
  <c r="CD28" i="4" l="1"/>
  <c r="CD27" i="4"/>
  <c r="CD26" i="4"/>
  <c r="CD25" i="4"/>
  <c r="CD24" i="4"/>
  <c r="CD23" i="4"/>
  <c r="CD22" i="4"/>
  <c r="CD21" i="4"/>
  <c r="CD20" i="4"/>
  <c r="CD19" i="4"/>
  <c r="CD18" i="4"/>
  <c r="CD17" i="4"/>
  <c r="CD16" i="4"/>
  <c r="CD15" i="4"/>
  <c r="CD14" i="4"/>
  <c r="CD13" i="4"/>
  <c r="CE8" i="4"/>
  <c r="CD12" i="4"/>
  <c r="CD11" i="4"/>
  <c r="CD10" i="4"/>
  <c r="CD9" i="4"/>
  <c r="CE28" i="4" l="1"/>
  <c r="CE27" i="4"/>
  <c r="CE26" i="4"/>
  <c r="CE25" i="4"/>
  <c r="CE24" i="4"/>
  <c r="CE23" i="4"/>
  <c r="CE22" i="4"/>
  <c r="CE21" i="4"/>
  <c r="CE20" i="4"/>
  <c r="CE19" i="4"/>
  <c r="CE18" i="4"/>
  <c r="CE17" i="4"/>
  <c r="CE16" i="4"/>
  <c r="CE15" i="4"/>
  <c r="CE14" i="4"/>
  <c r="CE13" i="4"/>
  <c r="CE12" i="4"/>
  <c r="CE11" i="4"/>
  <c r="CE10" i="4"/>
  <c r="CE9" i="4"/>
  <c r="CF8" i="4"/>
  <c r="CF28" i="4" l="1"/>
  <c r="CF27" i="4"/>
  <c r="CF26" i="4"/>
  <c r="CF25" i="4"/>
  <c r="CF24" i="4"/>
  <c r="CF23" i="4"/>
  <c r="CF22" i="4"/>
  <c r="CF21" i="4"/>
  <c r="CF20" i="4"/>
  <c r="CF19" i="4"/>
  <c r="CF18" i="4"/>
  <c r="CF17" i="4"/>
  <c r="CF16" i="4"/>
  <c r="CF15" i="4"/>
  <c r="CF14" i="4"/>
  <c r="CF13" i="4"/>
  <c r="CF12" i="4"/>
  <c r="CF11" i="4"/>
  <c r="CF10" i="4"/>
  <c r="CF9" i="4"/>
  <c r="CG8" i="4"/>
  <c r="CG28" i="4" l="1"/>
  <c r="CG27" i="4"/>
  <c r="CG26" i="4"/>
  <c r="CG25" i="4"/>
  <c r="CG24" i="4"/>
  <c r="CG23" i="4"/>
  <c r="CG22" i="4"/>
  <c r="CG21" i="4"/>
  <c r="CG20" i="4"/>
  <c r="CG13" i="4"/>
  <c r="CG19" i="4"/>
  <c r="CG18" i="4"/>
  <c r="CG17" i="4"/>
  <c r="CG16" i="4"/>
  <c r="CG15" i="4"/>
  <c r="CG14" i="4"/>
  <c r="CG12" i="4"/>
  <c r="CG11" i="4"/>
  <c r="CG10" i="4"/>
  <c r="CG9" i="4"/>
  <c r="CH8" i="4"/>
  <c r="CH28" i="4" l="1"/>
  <c r="CH27" i="4"/>
  <c r="CH26" i="4"/>
  <c r="CH25" i="4"/>
  <c r="CH24" i="4"/>
  <c r="CH23" i="4"/>
  <c r="CH22" i="4"/>
  <c r="CH21" i="4"/>
  <c r="CH20" i="4"/>
  <c r="CH19" i="4"/>
  <c r="CH18" i="4"/>
  <c r="CH17" i="4"/>
  <c r="CH16" i="4"/>
  <c r="CH15" i="4"/>
  <c r="CH14" i="4"/>
  <c r="CH13" i="4"/>
  <c r="CI8" i="4"/>
  <c r="CH12" i="4"/>
  <c r="CH11" i="4"/>
  <c r="CH10" i="4"/>
  <c r="CH9" i="4"/>
  <c r="CI28" i="4" l="1"/>
  <c r="CI27" i="4"/>
  <c r="CI26" i="4"/>
  <c r="CI25" i="4"/>
  <c r="CI24" i="4"/>
  <c r="CI23" i="4"/>
  <c r="CI22" i="4"/>
  <c r="CI21" i="4"/>
  <c r="CI20" i="4"/>
  <c r="CI19" i="4"/>
  <c r="CI18" i="4"/>
  <c r="CI17" i="4"/>
  <c r="CI16" i="4"/>
  <c r="CI15" i="4"/>
  <c r="CI14" i="4"/>
  <c r="CI13" i="4"/>
  <c r="CI12" i="4"/>
  <c r="CI11" i="4"/>
  <c r="CI10" i="4"/>
  <c r="CI9" i="4"/>
  <c r="CJ8" i="4"/>
  <c r="CJ28" i="4" l="1"/>
  <c r="CJ27" i="4"/>
  <c r="CJ26" i="4"/>
  <c r="CJ25" i="4"/>
  <c r="CJ24" i="4"/>
  <c r="CJ23" i="4"/>
  <c r="CJ22" i="4"/>
  <c r="CJ21" i="4"/>
  <c r="CJ20" i="4"/>
  <c r="CJ19" i="4"/>
  <c r="CJ18" i="4"/>
  <c r="CJ17" i="4"/>
  <c r="CJ16" i="4"/>
  <c r="CJ15" i="4"/>
  <c r="CJ14" i="4"/>
  <c r="CJ13" i="4"/>
  <c r="CJ12" i="4"/>
  <c r="CJ11" i="4"/>
  <c r="CJ10" i="4"/>
  <c r="CJ9" i="4"/>
  <c r="CK8" i="4"/>
  <c r="CK28" i="4" l="1"/>
  <c r="CK27" i="4"/>
  <c r="CK26" i="4"/>
  <c r="CK25" i="4"/>
  <c r="CK24" i="4"/>
  <c r="CK23" i="4"/>
  <c r="CK22" i="4"/>
  <c r="CK21" i="4"/>
  <c r="CK20" i="4"/>
  <c r="CK13" i="4"/>
  <c r="CK19" i="4"/>
  <c r="CK18" i="4"/>
  <c r="CK17" i="4"/>
  <c r="CK16" i="4"/>
  <c r="CK15" i="4"/>
  <c r="CK14" i="4"/>
  <c r="CK12" i="4"/>
  <c r="CK11" i="4"/>
  <c r="CK10" i="4"/>
  <c r="CK9" i="4"/>
  <c r="CL8" i="4"/>
  <c r="CL28" i="4" l="1"/>
  <c r="CL27" i="4"/>
  <c r="CL26" i="4"/>
  <c r="CL25" i="4"/>
  <c r="CL24" i="4"/>
  <c r="CL23" i="4"/>
  <c r="CL22" i="4"/>
  <c r="CL21" i="4"/>
  <c r="CL20" i="4"/>
  <c r="CL19" i="4"/>
  <c r="CL18" i="4"/>
  <c r="CL17" i="4"/>
  <c r="CL16" i="4"/>
  <c r="CL15" i="4"/>
  <c r="CL14" i="4"/>
  <c r="CL13" i="4"/>
  <c r="CM8" i="4"/>
  <c r="CL12" i="4"/>
  <c r="CL11" i="4"/>
  <c r="CL10" i="4"/>
  <c r="CL9" i="4"/>
  <c r="CM28" i="4" l="1"/>
  <c r="CM27" i="4"/>
  <c r="CM26" i="4"/>
  <c r="CM25" i="4"/>
  <c r="CM24" i="4"/>
  <c r="CM23" i="4"/>
  <c r="CM22" i="4"/>
  <c r="CM21" i="4"/>
  <c r="CM20" i="4"/>
  <c r="CM19" i="4"/>
  <c r="CM18" i="4"/>
  <c r="CM17" i="4"/>
  <c r="CM16" i="4"/>
  <c r="CM15" i="4"/>
  <c r="CM14" i="4"/>
  <c r="CM13" i="4"/>
  <c r="CM12" i="4"/>
  <c r="CM11" i="4"/>
  <c r="CM10" i="4"/>
  <c r="CM9" i="4"/>
  <c r="CN8" i="4"/>
  <c r="CN28" i="4" l="1"/>
  <c r="CN27" i="4"/>
  <c r="CN26" i="4"/>
  <c r="CN25" i="4"/>
  <c r="CN24" i="4"/>
  <c r="CN23" i="4"/>
  <c r="CN22" i="4"/>
  <c r="CN21" i="4"/>
  <c r="CN20" i="4"/>
  <c r="CN19" i="4"/>
  <c r="CN18" i="4"/>
  <c r="CN17" i="4"/>
  <c r="CN16" i="4"/>
  <c r="CN15" i="4"/>
  <c r="CN14" i="4"/>
  <c r="CN13" i="4"/>
  <c r="CN12" i="4"/>
  <c r="CN11" i="4"/>
  <c r="CN10" i="4"/>
  <c r="CN9" i="4"/>
  <c r="CO8" i="4"/>
  <c r="CO28" i="4" l="1"/>
  <c r="CO27" i="4"/>
  <c r="CO26" i="4"/>
  <c r="CO25" i="4"/>
  <c r="CO24" i="4"/>
  <c r="CO23" i="4"/>
  <c r="CO22" i="4"/>
  <c r="CO21" i="4"/>
  <c r="CO20" i="4"/>
  <c r="CO13" i="4"/>
  <c r="CO19" i="4"/>
  <c r="CO18" i="4"/>
  <c r="CO17" i="4"/>
  <c r="CO16" i="4"/>
  <c r="CO15" i="4"/>
  <c r="CO14" i="4"/>
  <c r="CO12" i="4"/>
  <c r="CO11" i="4"/>
  <c r="CO10" i="4"/>
  <c r="CO9" i="4"/>
  <c r="CP8" i="4"/>
  <c r="CP28" i="4" l="1"/>
  <c r="CP27" i="4"/>
  <c r="CP26" i="4"/>
  <c r="CP25" i="4"/>
  <c r="CP24" i="4"/>
  <c r="CP23" i="4"/>
  <c r="CP22" i="4"/>
  <c r="CP21" i="4"/>
  <c r="CP20" i="4"/>
  <c r="CP19" i="4"/>
  <c r="CP18" i="4"/>
  <c r="CP17" i="4"/>
  <c r="CP16" i="4"/>
  <c r="CP15" i="4"/>
  <c r="CP14" i="4"/>
  <c r="CP13" i="4"/>
  <c r="CQ8" i="4"/>
  <c r="CP12" i="4"/>
  <c r="CP11" i="4"/>
  <c r="CP10" i="4"/>
  <c r="CP9" i="4"/>
  <c r="CQ28" i="4" l="1"/>
  <c r="CQ27" i="4"/>
  <c r="CQ26" i="4"/>
  <c r="CQ25" i="4"/>
  <c r="CQ24" i="4"/>
  <c r="CQ23" i="4"/>
  <c r="CQ22" i="4"/>
  <c r="CQ21" i="4"/>
  <c r="CQ20" i="4"/>
  <c r="CQ19" i="4"/>
  <c r="CQ18" i="4"/>
  <c r="CQ17" i="4"/>
  <c r="CQ16" i="4"/>
  <c r="CQ15" i="4"/>
  <c r="CQ14" i="4"/>
  <c r="CQ13" i="4"/>
  <c r="CQ12" i="4"/>
  <c r="CQ11" i="4"/>
  <c r="CQ10" i="4"/>
  <c r="CQ9" i="4"/>
  <c r="CR8" i="4"/>
  <c r="CR28" i="4" l="1"/>
  <c r="CR27" i="4"/>
  <c r="CR26" i="4"/>
  <c r="CR25" i="4"/>
  <c r="CR24" i="4"/>
  <c r="CR23" i="4"/>
  <c r="CR22" i="4"/>
  <c r="CR21" i="4"/>
  <c r="CR20" i="4"/>
  <c r="CR19" i="4"/>
  <c r="CR18" i="4"/>
  <c r="CR17" i="4"/>
  <c r="CR16" i="4"/>
  <c r="CR15" i="4"/>
  <c r="CR14" i="4"/>
  <c r="CR13" i="4"/>
  <c r="CR12" i="4"/>
  <c r="CR11" i="4"/>
  <c r="CR10" i="4"/>
  <c r="CR9" i="4"/>
  <c r="CS8" i="4"/>
  <c r="CS28" i="4" l="1"/>
  <c r="CS27" i="4"/>
  <c r="CS26" i="4"/>
  <c r="CS25" i="4"/>
  <c r="CS24" i="4"/>
  <c r="CS23" i="4"/>
  <c r="CS22" i="4"/>
  <c r="CS21" i="4"/>
  <c r="CS20" i="4"/>
  <c r="CS13" i="4"/>
  <c r="CS19" i="4"/>
  <c r="CS18" i="4"/>
  <c r="CS17" i="4"/>
  <c r="CS16" i="4"/>
  <c r="CS15" i="4"/>
  <c r="CS14" i="4"/>
  <c r="CS12" i="4"/>
  <c r="CS11" i="4"/>
  <c r="CS10" i="4"/>
  <c r="CS9" i="4"/>
  <c r="CT8" i="4"/>
  <c r="CT28" i="4" l="1"/>
  <c r="CT27" i="4"/>
  <c r="CT26" i="4"/>
  <c r="CT25" i="4"/>
  <c r="CT24" i="4"/>
  <c r="CT23" i="4"/>
  <c r="CT22" i="4"/>
  <c r="CT21" i="4"/>
  <c r="CT20" i="4"/>
  <c r="CT19" i="4"/>
  <c r="CT18" i="4"/>
  <c r="CT17" i="4"/>
  <c r="CT16" i="4"/>
  <c r="CT15" i="4"/>
  <c r="CT14" i="4"/>
  <c r="CT13" i="4"/>
  <c r="CU8" i="4"/>
  <c r="CT12" i="4"/>
  <c r="CT11" i="4"/>
  <c r="CT10" i="4"/>
  <c r="CT9" i="4"/>
  <c r="CU28" i="4" l="1"/>
  <c r="CU27" i="4"/>
  <c r="CU26" i="4"/>
  <c r="CU25" i="4"/>
  <c r="CU24" i="4"/>
  <c r="CU23" i="4"/>
  <c r="CU22" i="4"/>
  <c r="CU21" i="4"/>
  <c r="CU20" i="4"/>
  <c r="CU19" i="4"/>
  <c r="CU18" i="4"/>
  <c r="CU17" i="4"/>
  <c r="CU16" i="4"/>
  <c r="CU15" i="4"/>
  <c r="CU14" i="4"/>
  <c r="CU13" i="4"/>
  <c r="CU12" i="4"/>
  <c r="CU11" i="4"/>
  <c r="CU10" i="4"/>
  <c r="CU9" i="4"/>
  <c r="CV8" i="4"/>
  <c r="CV28" i="4" l="1"/>
  <c r="CV27" i="4"/>
  <c r="CV26" i="4"/>
  <c r="CV25" i="4"/>
  <c r="CV24" i="4"/>
  <c r="CV23" i="4"/>
  <c r="CV22" i="4"/>
  <c r="CV21" i="4"/>
  <c r="CV20" i="4"/>
  <c r="CV19" i="4"/>
  <c r="CV18" i="4"/>
  <c r="CV17" i="4"/>
  <c r="CV16" i="4"/>
  <c r="CV15" i="4"/>
  <c r="CV14" i="4"/>
  <c r="CV13" i="4"/>
  <c r="CV12" i="4"/>
  <c r="CV11" i="4"/>
  <c r="CV10" i="4"/>
  <c r="CV9" i="4"/>
  <c r="CW8" i="4"/>
  <c r="CW28" i="4" l="1"/>
  <c r="CW27" i="4"/>
  <c r="CW26" i="4"/>
  <c r="CW25" i="4"/>
  <c r="CW24" i="4"/>
  <c r="CW23" i="4"/>
  <c r="CW22" i="4"/>
  <c r="CW21" i="4"/>
  <c r="CW20" i="4"/>
  <c r="CW13" i="4"/>
  <c r="CW19" i="4"/>
  <c r="CW18" i="4"/>
  <c r="CW17" i="4"/>
  <c r="CW16" i="4"/>
  <c r="CW15" i="4"/>
  <c r="CW14" i="4"/>
  <c r="CW12" i="4"/>
  <c r="CW11" i="4"/>
  <c r="CW10" i="4"/>
  <c r="CW9" i="4"/>
  <c r="CX8" i="4"/>
  <c r="CX28" i="4" l="1"/>
  <c r="CX27" i="4"/>
  <c r="CX26" i="4"/>
  <c r="CX25" i="4"/>
  <c r="CX24" i="4"/>
  <c r="CX23" i="4"/>
  <c r="CX22" i="4"/>
  <c r="CX21" i="4"/>
  <c r="CX20" i="4"/>
  <c r="CX19" i="4"/>
  <c r="CX18" i="4"/>
  <c r="CX17" i="4"/>
  <c r="CX16" i="4"/>
  <c r="CX15" i="4"/>
  <c r="CX14" i="4"/>
  <c r="CX13" i="4"/>
  <c r="CY8" i="4"/>
  <c r="CX12" i="4"/>
  <c r="CX11" i="4"/>
  <c r="CX10" i="4"/>
  <c r="CX9" i="4"/>
  <c r="CY28" i="4" l="1"/>
  <c r="CY27" i="4"/>
  <c r="CY26" i="4"/>
  <c r="CY25" i="4"/>
  <c r="CY24" i="4"/>
  <c r="CY23" i="4"/>
  <c r="CY22" i="4"/>
  <c r="CY21" i="4"/>
  <c r="CY20" i="4"/>
  <c r="CY19" i="4"/>
  <c r="CY18" i="4"/>
  <c r="CY17" i="4"/>
  <c r="CY16" i="4"/>
  <c r="CY15" i="4"/>
  <c r="CY14" i="4"/>
  <c r="CY13" i="4"/>
  <c r="CY12" i="4"/>
  <c r="CY11" i="4"/>
  <c r="CY10" i="4"/>
  <c r="CY9" i="4"/>
  <c r="CZ8" i="4"/>
  <c r="CZ28" i="4" l="1"/>
  <c r="CZ27" i="4"/>
  <c r="CZ26" i="4"/>
  <c r="CZ25" i="4"/>
  <c r="CZ24" i="4"/>
  <c r="CZ23" i="4"/>
  <c r="CZ22" i="4"/>
  <c r="CZ21" i="4"/>
  <c r="CZ20" i="4"/>
  <c r="CZ19" i="4"/>
  <c r="CZ18" i="4"/>
  <c r="CZ17" i="4"/>
  <c r="CZ16" i="4"/>
  <c r="CZ15" i="4"/>
  <c r="CZ14" i="4"/>
  <c r="CZ13" i="4"/>
  <c r="CZ12" i="4"/>
  <c r="CZ11" i="4"/>
  <c r="CZ10" i="4"/>
  <c r="CZ9" i="4"/>
  <c r="O22" i="2" l="1"/>
  <c r="G22" i="2"/>
  <c r="I18" i="2"/>
  <c r="I21" i="2" s="1"/>
  <c r="E14" i="2"/>
  <c r="E9" i="2"/>
  <c r="P19" i="2"/>
  <c r="P17" i="2"/>
  <c r="P18" i="2"/>
  <c r="P15" i="2"/>
  <c r="P12" i="2"/>
  <c r="P9" i="2"/>
  <c r="P21" i="2" s="1"/>
  <c r="P8" i="2"/>
  <c r="P13" i="2"/>
  <c r="P14" i="2"/>
  <c r="P16" i="2"/>
  <c r="J7" i="2"/>
  <c r="H7" i="2"/>
  <c r="E11" i="2"/>
  <c r="E8" i="2"/>
  <c r="E7" i="2"/>
  <c r="V22" i="2"/>
  <c r="V21" i="2"/>
  <c r="U17" i="2"/>
  <c r="V15" i="2"/>
  <c r="G21" i="2"/>
  <c r="U15" i="2"/>
  <c r="U18" i="2"/>
  <c r="O21" i="2"/>
  <c r="V20" i="2"/>
  <c r="U19" i="2"/>
  <c r="V7" i="2"/>
  <c r="V8" i="2"/>
  <c r="V9" i="2"/>
  <c r="V10" i="2"/>
  <c r="V11" i="2"/>
  <c r="V12" i="2"/>
  <c r="V13" i="2"/>
  <c r="V14" i="2"/>
  <c r="V16" i="2"/>
  <c r="V24" i="2"/>
  <c r="U8" i="2"/>
  <c r="U9" i="2"/>
  <c r="U10" i="2"/>
  <c r="U11" i="2"/>
  <c r="U12" i="2"/>
  <c r="U16" i="2"/>
  <c r="U23" i="2"/>
  <c r="U24" i="2"/>
  <c r="U7" i="2"/>
  <c r="E2" i="1" l="1"/>
  <c r="E9" i="1"/>
  <c r="E14" i="1"/>
  <c r="E4" i="1"/>
  <c r="E5" i="1"/>
  <c r="E10" i="1"/>
  <c r="E15" i="1"/>
  <c r="E7" i="1"/>
  <c r="E13" i="1"/>
  <c r="E3" i="1"/>
  <c r="E12" i="1"/>
  <c r="E8" i="1"/>
  <c r="E11" i="1"/>
  <c r="E6" i="1"/>
</calcChain>
</file>

<file path=xl/comments1.xml><?xml version="1.0" encoding="utf-8"?>
<comments xmlns="http://schemas.openxmlformats.org/spreadsheetml/2006/main">
  <authors>
    <author>WILSON GOMEZ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WILSON GOMEZ:</t>
        </r>
        <r>
          <rPr>
            <sz val="9"/>
            <color indexed="81"/>
            <rFont val="Tahoma"/>
            <family val="2"/>
          </rPr>
          <t xml:space="preserve">
Despues de finalizado este proceso cuanto le toco esperar a la orden para iniciar el otro proceso </t>
        </r>
      </text>
    </comment>
  </commentList>
</comments>
</file>

<file path=xl/sharedStrings.xml><?xml version="1.0" encoding="utf-8"?>
<sst xmlns="http://schemas.openxmlformats.org/spreadsheetml/2006/main" count="227" uniqueCount="134">
  <si>
    <t>Descripcion</t>
  </si>
  <si>
    <t>Puerta sencilla</t>
  </si>
  <si>
    <t>Obra</t>
  </si>
  <si>
    <t>Ambroxia</t>
  </si>
  <si>
    <t xml:space="preserve">Puerta sencilla </t>
  </si>
  <si>
    <t>Duracion [h]</t>
  </si>
  <si>
    <t>Cantidad [Puertas]</t>
  </si>
  <si>
    <t>San lorenzo 1</t>
  </si>
  <si>
    <t>Puertas/ Hora</t>
  </si>
  <si>
    <t>-A medida que el lote va siendo mas grande la cantidad de puertas por hora va aumentando hasta cierto punto despues vuelve y decae. 
- A pesar de que la cantidad de puertas por hora va siendo mejor con un lote grande se va demorar mas en llegar a las obras , teniendo en cuenta que son varias obras es mas favorable hacer lotes mas pequeños</t>
  </si>
  <si>
    <t>Rayado</t>
  </si>
  <si>
    <t>Planeado</t>
  </si>
  <si>
    <t>Cepillado</t>
  </si>
  <si>
    <t>Corte a medida</t>
  </si>
  <si>
    <t>Inmunizado</t>
  </si>
  <si>
    <t>Armado</t>
  </si>
  <si>
    <t>Refilado</t>
  </si>
  <si>
    <t>Hoja</t>
  </si>
  <si>
    <t>Inicio</t>
  </si>
  <si>
    <t>Fin</t>
  </si>
  <si>
    <t>Tiempo Productivo</t>
  </si>
  <si>
    <t>Tiempo Espera</t>
  </si>
  <si>
    <t>Marco</t>
  </si>
  <si>
    <t>Corte lamina</t>
  </si>
  <si>
    <t>Enchapado</t>
  </si>
  <si>
    <t>Limpieza</t>
  </si>
  <si>
    <t>Empaque</t>
  </si>
  <si>
    <t>Corte Batiente</t>
  </si>
  <si>
    <t>Seleccionar Madera</t>
  </si>
  <si>
    <t>Despunte</t>
  </si>
  <si>
    <t>Tiempo Estandar por Unidad</t>
  </si>
  <si>
    <t>Prensado</t>
  </si>
  <si>
    <t>Corte 45°</t>
  </si>
  <si>
    <t>Lijado</t>
  </si>
  <si>
    <t>Sellado</t>
  </si>
  <si>
    <t>Pintura</t>
  </si>
  <si>
    <t>Lote</t>
  </si>
  <si>
    <t>Tiempos fabricacion hoja</t>
  </si>
  <si>
    <t>Procesos</t>
  </si>
  <si>
    <t xml:space="preserve">Obra </t>
  </si>
  <si>
    <t>San Lorenzo</t>
  </si>
  <si>
    <t>TOTAL</t>
  </si>
  <si>
    <t>Base</t>
  </si>
  <si>
    <t>FDs</t>
  </si>
  <si>
    <t>Tiempos fabricación Marco</t>
  </si>
  <si>
    <t>TIEMPO TOTAL</t>
  </si>
  <si>
    <t>Instrucciones de uso</t>
  </si>
  <si>
    <t>¿Qué datos completar?</t>
  </si>
  <si>
    <r>
      <t>En hoja "</t>
    </r>
    <r>
      <rPr>
        <b/>
        <sz val="12"/>
        <color theme="9"/>
        <rFont val="Calibri Light"/>
        <family val="2"/>
      </rPr>
      <t>Información del proyecto</t>
    </r>
    <r>
      <rPr>
        <sz val="12"/>
        <rFont val="Calibri Light"/>
        <family val="2"/>
      </rPr>
      <t>" completar:</t>
    </r>
  </si>
  <si>
    <r>
      <t xml:space="preserve">1.-En la </t>
    </r>
    <r>
      <rPr>
        <sz val="12"/>
        <color rgb="FFFF0000"/>
        <rFont val="Calibri Light"/>
        <family val="2"/>
      </rPr>
      <t xml:space="preserve">celda D3 </t>
    </r>
    <r>
      <rPr>
        <sz val="12"/>
        <rFont val="Calibri Light"/>
        <family val="2"/>
      </rPr>
      <t>el nombre del proyecto</t>
    </r>
  </si>
  <si>
    <r>
      <t xml:space="preserve">2.-En la </t>
    </r>
    <r>
      <rPr>
        <sz val="12"/>
        <color rgb="FFFF0000"/>
        <rFont val="Calibri Light"/>
        <family val="2"/>
      </rPr>
      <t xml:space="preserve">celda D4 </t>
    </r>
    <r>
      <rPr>
        <sz val="12"/>
        <rFont val="Calibri Light"/>
        <family val="2"/>
      </rPr>
      <t xml:space="preserve"> la fecha de inicio del proyecto</t>
    </r>
  </si>
  <si>
    <r>
      <t xml:space="preserve">3.-En la </t>
    </r>
    <r>
      <rPr>
        <sz val="12"/>
        <color rgb="FFFF0000"/>
        <rFont val="Calibri Light"/>
        <family val="2"/>
      </rPr>
      <t xml:space="preserve">celda D5 </t>
    </r>
    <r>
      <rPr>
        <sz val="12"/>
        <color theme="1"/>
        <rFont val="Calibri Light"/>
        <family val="2"/>
      </rPr>
      <t xml:space="preserve">días planeados de trabajo: por ejemplo 50 días </t>
    </r>
  </si>
  <si>
    <t>En la tabla de abajo completar</t>
  </si>
  <si>
    <r>
      <t xml:space="preserve">4.- </t>
    </r>
    <r>
      <rPr>
        <sz val="12"/>
        <color rgb="FFFF0000"/>
        <rFont val="Calibri Light"/>
        <family val="2"/>
      </rPr>
      <t>Columna C</t>
    </r>
    <r>
      <rPr>
        <sz val="12"/>
        <rFont val="Calibri Light"/>
        <family val="2"/>
      </rPr>
      <t xml:space="preserve"> "</t>
    </r>
    <r>
      <rPr>
        <sz val="12"/>
        <color rgb="FFFF0000"/>
        <rFont val="Calibri Light"/>
        <family val="2"/>
      </rPr>
      <t>Descripción de la etapa"</t>
    </r>
    <r>
      <rPr>
        <sz val="12"/>
        <rFont val="Calibri Light"/>
        <family val="2"/>
      </rPr>
      <t>: Por ejemplo reunión inicial o Recolección de datos.</t>
    </r>
  </si>
  <si>
    <r>
      <t xml:space="preserve">5.- </t>
    </r>
    <r>
      <rPr>
        <sz val="12"/>
        <color rgb="FFFF0000"/>
        <rFont val="Calibri Light"/>
        <family val="2"/>
      </rPr>
      <t>Columna D</t>
    </r>
    <r>
      <rPr>
        <sz val="12"/>
        <rFont val="Calibri Light"/>
        <family val="2"/>
      </rPr>
      <t xml:space="preserve"> "</t>
    </r>
    <r>
      <rPr>
        <sz val="12"/>
        <color rgb="FFFF0000"/>
        <rFont val="Calibri Light"/>
        <family val="2"/>
      </rPr>
      <t>Duración"</t>
    </r>
    <r>
      <rPr>
        <sz val="12"/>
        <rFont val="Calibri Light"/>
        <family val="2"/>
      </rPr>
      <t>: Cantidad de días que durará esa etapa, por ejemplo 2 días.</t>
    </r>
  </si>
  <si>
    <r>
      <t xml:space="preserve">6.- </t>
    </r>
    <r>
      <rPr>
        <sz val="12"/>
        <color rgb="FFFF0000"/>
        <rFont val="Calibri Light"/>
        <family val="2"/>
      </rPr>
      <t>Columna E</t>
    </r>
    <r>
      <rPr>
        <sz val="12"/>
        <rFont val="Calibri Light"/>
        <family val="2"/>
      </rPr>
      <t xml:space="preserve"> </t>
    </r>
    <r>
      <rPr>
        <sz val="12"/>
        <color rgb="FFFF0000"/>
        <rFont val="Calibri Light"/>
        <family val="2"/>
      </rPr>
      <t>"Tarea dependiente"</t>
    </r>
    <r>
      <rPr>
        <sz val="12"/>
        <rFont val="Calibri Light"/>
        <family val="2"/>
      </rPr>
      <t xml:space="preserve">: Determinar de que etapa depende la tarea.. Por ejemplo la etapa 3 depende de la 2. </t>
    </r>
  </si>
  <si>
    <t>O bien la etapa 5 depende de la 3. La etapa 1 no depende de ninguna fase anterior y se expresa como No Aplica.</t>
  </si>
  <si>
    <r>
      <t xml:space="preserve">7.- </t>
    </r>
    <r>
      <rPr>
        <sz val="12"/>
        <color rgb="FFFF0000"/>
        <rFont val="Calibri Light"/>
        <family val="2"/>
      </rPr>
      <t>Columna F</t>
    </r>
    <r>
      <rPr>
        <sz val="12"/>
        <rFont val="Calibri Light"/>
        <family val="2"/>
      </rPr>
      <t xml:space="preserve"> </t>
    </r>
    <r>
      <rPr>
        <sz val="12"/>
        <color rgb="FFFF0000"/>
        <rFont val="Calibri Light"/>
        <family val="2"/>
      </rPr>
      <t>"Tipo de Dependencia"</t>
    </r>
    <r>
      <rPr>
        <sz val="12"/>
        <rFont val="Calibri Light"/>
        <family val="2"/>
      </rPr>
      <t>: Elegir si la dependencia es de tipo Comienzo-Comienzo (CC) que será en los casos que tienen</t>
    </r>
  </si>
  <si>
    <t>días comunes o de tipo Fin-Comienzo (FC) que es cuando la etapa subsiguiente comienza cuando termina la etapa con la que depende.</t>
  </si>
  <si>
    <t>Si la etapa 3 comienza junto con la 2 se elige la opción CC. Si la etapa 3 comienza cuando termina la 2, se elige FC.</t>
  </si>
  <si>
    <r>
      <t xml:space="preserve">8.- </t>
    </r>
    <r>
      <rPr>
        <sz val="12"/>
        <color rgb="FFFF0000"/>
        <rFont val="Calibri Light"/>
        <family val="2"/>
      </rPr>
      <t>Columna G</t>
    </r>
    <r>
      <rPr>
        <sz val="12"/>
        <rFont val="Calibri Light"/>
        <family val="2"/>
      </rPr>
      <t xml:space="preserve"> </t>
    </r>
    <r>
      <rPr>
        <sz val="12"/>
        <color rgb="FFFF0000"/>
        <rFont val="Calibri Light"/>
        <family val="2"/>
      </rPr>
      <t>"Días de Dependencia"</t>
    </r>
    <r>
      <rPr>
        <sz val="12"/>
        <rFont val="Calibri Light"/>
        <family val="2"/>
      </rPr>
      <t xml:space="preserve">: ingresar cuántos días después de la fase de la que depende, comienza. Por ejemplo, si la etapa 3 </t>
    </r>
  </si>
  <si>
    <t>es de tipo FC y empieza 3 días después de terminada la fase 2, se escribe 3. También puede ser que sea de tipo CC</t>
  </si>
  <si>
    <t xml:space="preserve"> y que empiece un día después de empezada la tarea anterior, en cuyo caso iría 1.</t>
  </si>
  <si>
    <r>
      <t xml:space="preserve">9.- </t>
    </r>
    <r>
      <rPr>
        <sz val="12"/>
        <color rgb="FFFF0000"/>
        <rFont val="Calibri Light"/>
        <family val="2"/>
      </rPr>
      <t>Columna J</t>
    </r>
    <r>
      <rPr>
        <sz val="12"/>
        <rFont val="Calibri Light"/>
        <family val="2"/>
      </rPr>
      <t xml:space="preserve"> </t>
    </r>
    <r>
      <rPr>
        <sz val="12"/>
        <color rgb="FFFF0000"/>
        <rFont val="Calibri Light"/>
        <family val="2"/>
      </rPr>
      <t>"Responsable"</t>
    </r>
    <r>
      <rPr>
        <sz val="12"/>
        <rFont val="Calibri Light"/>
        <family val="2"/>
      </rPr>
      <t>: ingresar quien está a cargo de la etapa.</t>
    </r>
  </si>
  <si>
    <r>
      <t xml:space="preserve">10.- </t>
    </r>
    <r>
      <rPr>
        <sz val="12"/>
        <color rgb="FFFF0000"/>
        <rFont val="Calibri Light"/>
        <family val="2"/>
      </rPr>
      <t>Columna I "Estatus"</t>
    </r>
    <r>
      <rPr>
        <sz val="12"/>
        <rFont val="Calibri Light"/>
        <family val="2"/>
      </rPr>
      <t>: Elegir en que estado está la etapa.</t>
    </r>
  </si>
  <si>
    <r>
      <t xml:space="preserve">11.- Si se completó la etapa completar </t>
    </r>
    <r>
      <rPr>
        <sz val="12"/>
        <color rgb="FFFF0000"/>
        <rFont val="Calibri Light"/>
        <family val="2"/>
      </rPr>
      <t>Columna L "Fecha de finalización".</t>
    </r>
  </si>
  <si>
    <t>Resultados:</t>
  </si>
  <si>
    <r>
      <t>En hoja "</t>
    </r>
    <r>
      <rPr>
        <b/>
        <sz val="12"/>
        <color theme="9"/>
        <rFont val="Calibri Light"/>
        <family val="2"/>
      </rPr>
      <t>Información del proyecto</t>
    </r>
    <r>
      <rPr>
        <sz val="12"/>
        <rFont val="Calibri Light"/>
        <family val="2"/>
      </rPr>
      <t>" automáticamente aparecerá</t>
    </r>
  </si>
  <si>
    <r>
      <t xml:space="preserve">1.- </t>
    </r>
    <r>
      <rPr>
        <sz val="12"/>
        <color rgb="FFFF0000"/>
        <rFont val="Calibri Light"/>
        <family val="2"/>
      </rPr>
      <t xml:space="preserve">Celda D6 </t>
    </r>
    <r>
      <rPr>
        <sz val="12"/>
        <color theme="1"/>
        <rFont val="Calibri Light"/>
        <family val="2"/>
      </rPr>
      <t>con la fecha de fin de proyecto.</t>
    </r>
  </si>
  <si>
    <r>
      <t xml:space="preserve">2.- </t>
    </r>
    <r>
      <rPr>
        <sz val="12"/>
        <color rgb="FFFF0000"/>
        <rFont val="Calibri Light"/>
        <family val="2"/>
      </rPr>
      <t xml:space="preserve">Columna B: </t>
    </r>
    <r>
      <rPr>
        <sz val="12"/>
        <color theme="1"/>
        <rFont val="Calibri Light"/>
        <family val="2"/>
      </rPr>
      <t>Número de etapa .</t>
    </r>
  </si>
  <si>
    <r>
      <t xml:space="preserve">3.- </t>
    </r>
    <r>
      <rPr>
        <sz val="12"/>
        <color rgb="FFFF0000"/>
        <rFont val="Calibri Light"/>
        <family val="2"/>
      </rPr>
      <t xml:space="preserve">Columna H e I: </t>
    </r>
    <r>
      <rPr>
        <sz val="12"/>
        <color theme="1"/>
        <rFont val="Calibri Light"/>
        <family val="2"/>
      </rPr>
      <t xml:space="preserve">Arroja las fechas de inicio y fin de cada etapa en base a lo completado de dependencia, días de dependencia, </t>
    </r>
  </si>
  <si>
    <t>fecha del proyecto.</t>
  </si>
  <si>
    <r>
      <t xml:space="preserve">4.- </t>
    </r>
    <r>
      <rPr>
        <sz val="12"/>
        <color rgb="FFFF0000"/>
        <rFont val="Calibri Light"/>
        <family val="2"/>
      </rPr>
      <t xml:space="preserve">Columna M: </t>
    </r>
    <r>
      <rPr>
        <sz val="12"/>
        <color theme="1"/>
        <rFont val="Calibri Light"/>
        <family val="2"/>
      </rPr>
      <t>Si la tarea se completó, calcula la cantidad de días que llevó la etapa.</t>
    </r>
  </si>
  <si>
    <r>
      <t xml:space="preserve">5.- A partir de la </t>
    </r>
    <r>
      <rPr>
        <sz val="12"/>
        <color rgb="FFFF0000"/>
        <rFont val="Calibri Light"/>
        <family val="2"/>
      </rPr>
      <t xml:space="preserve">Columna P </t>
    </r>
    <r>
      <rPr>
        <sz val="12"/>
        <rFont val="Calibri Light"/>
        <family val="2"/>
      </rPr>
      <t>está el diagrama de Gantt de cada fase.</t>
    </r>
  </si>
  <si>
    <r>
      <t>En hoja "</t>
    </r>
    <r>
      <rPr>
        <b/>
        <sz val="12"/>
        <color theme="9"/>
        <rFont val="Calibri Light"/>
        <family val="2"/>
      </rPr>
      <t>Reportes</t>
    </r>
    <r>
      <rPr>
        <sz val="12"/>
        <rFont val="Calibri Light"/>
        <family val="2"/>
      </rPr>
      <t>" mostrará la situación actual del proyecto</t>
    </r>
  </si>
  <si>
    <r>
      <t xml:space="preserve">1.- En la </t>
    </r>
    <r>
      <rPr>
        <sz val="12"/>
        <color rgb="FFFF0000"/>
        <rFont val="Calibri Light"/>
        <family val="2"/>
      </rPr>
      <t>celda C3</t>
    </r>
    <r>
      <rPr>
        <sz val="12"/>
        <rFont val="Calibri Light"/>
        <family val="2"/>
      </rPr>
      <t xml:space="preserve"> La fecha del reporte, asignada por defecto al día de hoy, pero se puede cambiar.</t>
    </r>
  </si>
  <si>
    <r>
      <t xml:space="preserve">2.- En la </t>
    </r>
    <r>
      <rPr>
        <sz val="12"/>
        <color rgb="FFFF0000"/>
        <rFont val="Calibri Light"/>
        <family val="2"/>
      </rPr>
      <t>celda C4</t>
    </r>
    <r>
      <rPr>
        <sz val="12"/>
        <rFont val="Calibri Light"/>
        <family val="2"/>
      </rPr>
      <t xml:space="preserve"> Días planeados : información que se obtiene de lo ingresado en la hoja información del proyecto</t>
    </r>
  </si>
  <si>
    <r>
      <t xml:space="preserve">3.-En la </t>
    </r>
    <r>
      <rPr>
        <sz val="12"/>
        <color rgb="FFFF0000"/>
        <rFont val="Calibri Light"/>
        <family val="2"/>
      </rPr>
      <t>celda C5</t>
    </r>
    <r>
      <rPr>
        <sz val="12"/>
        <rFont val="Calibri Light"/>
        <family val="2"/>
      </rPr>
      <t xml:space="preserve"> Días transcurridos desde el inicio a la fecha del reporte</t>
    </r>
  </si>
  <si>
    <r>
      <t xml:space="preserve">4.- En la </t>
    </r>
    <r>
      <rPr>
        <sz val="12"/>
        <color rgb="FFFF0000"/>
        <rFont val="Calibri Light"/>
        <family val="2"/>
      </rPr>
      <t>celda C6</t>
    </r>
    <r>
      <rPr>
        <sz val="12"/>
        <rFont val="Calibri Light"/>
        <family val="2"/>
      </rPr>
      <t xml:space="preserve"> Días faltantes para finalizar el proyecto</t>
    </r>
  </si>
  <si>
    <t>5.- Gráficos que ilustran la situación del proyecto</t>
  </si>
  <si>
    <t>Aclaración</t>
  </si>
  <si>
    <t>Para dejar la plantilla en blanco se debe borrar la información de las celdas contenidas en las columnas C a G, J a L.</t>
  </si>
  <si>
    <t>También deben borrarse las celdas D3 a D5.</t>
  </si>
  <si>
    <t>No borrar filas enteras porque pueden romper las fórmulas.</t>
  </si>
  <si>
    <t>Proyecto:</t>
  </si>
  <si>
    <t>Fecha de inicio:</t>
  </si>
  <si>
    <t>Días planeados de trabajo:</t>
  </si>
  <si>
    <t>Fecha de fin:</t>
  </si>
  <si>
    <t>Si se completó</t>
  </si>
  <si>
    <t>Diagrama de Gantt</t>
  </si>
  <si>
    <t>N°</t>
  </si>
  <si>
    <t>Descripción de la etapa</t>
  </si>
  <si>
    <t>Duración de la etapa (días)</t>
  </si>
  <si>
    <t>Tarea dependiente</t>
  </si>
  <si>
    <t>Tipo de Dependencia</t>
  </si>
  <si>
    <t>Días de dependencia</t>
  </si>
  <si>
    <t>Comienzo</t>
  </si>
  <si>
    <t>Responsable</t>
  </si>
  <si>
    <t>Estatus</t>
  </si>
  <si>
    <t>Fecha de finalización</t>
  </si>
  <si>
    <t>Días que efectivamente llevó la etapa</t>
  </si>
  <si>
    <t>Ganados</t>
  </si>
  <si>
    <t>Perdidos</t>
  </si>
  <si>
    <t>No Aplica</t>
  </si>
  <si>
    <t>Completado</t>
  </si>
  <si>
    <t>CC</t>
  </si>
  <si>
    <t>FC</t>
  </si>
  <si>
    <t>Seleccionar Madera marco</t>
  </si>
  <si>
    <t>Despunte marco</t>
  </si>
  <si>
    <t>Rayado marco</t>
  </si>
  <si>
    <t>Planeado marco</t>
  </si>
  <si>
    <t>Cepillado marco</t>
  </si>
  <si>
    <t>Corte a medida marco</t>
  </si>
  <si>
    <t>Corte Batiente marco</t>
  </si>
  <si>
    <t>Corte a 45° marco</t>
  </si>
  <si>
    <t>Inmunizado marco</t>
  </si>
  <si>
    <t>Armado marco</t>
  </si>
  <si>
    <t>Lijado marco</t>
  </si>
  <si>
    <t>Sellado marco</t>
  </si>
  <si>
    <t>Pintura marco</t>
  </si>
  <si>
    <t>Empaque marco</t>
  </si>
  <si>
    <t>Seleccionar Madera hoja</t>
  </si>
  <si>
    <t>Despunte hoja</t>
  </si>
  <si>
    <t>Rayado hoja</t>
  </si>
  <si>
    <t>Planeado hoja</t>
  </si>
  <si>
    <t>Cepillado hoja</t>
  </si>
  <si>
    <t>Corte a medida hoja</t>
  </si>
  <si>
    <t>Inmunizado hoja</t>
  </si>
  <si>
    <t>Armado hoja</t>
  </si>
  <si>
    <t xml:space="preserve">Empaque </t>
  </si>
  <si>
    <t xml:space="preserve">Limpieza </t>
  </si>
  <si>
    <t xml:space="preserve">Enchapado </t>
  </si>
  <si>
    <t xml:space="preserve">Refilado </t>
  </si>
  <si>
    <t xml:space="preserve">Prensado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</si>
</sst>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/mm/yy;@"/>
    <numFmt numFmtId="166" formatCode="\+#,##0;\-#,##0"/>
    <numFmt numFmtId="167" formatCode="#,##0_ ;\-#,##0\ 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2"/>
      <name val="Calibri Light"/>
      <family val="2"/>
    </font>
    <font>
      <b/>
      <sz val="14"/>
      <name val="Calibri Light"/>
      <family val="2"/>
    </font>
    <font>
      <u val="double"/>
      <sz val="12"/>
      <color rgb="FF0070C0"/>
      <name val="Calibri Light"/>
      <family val="2"/>
    </font>
    <font>
      <b/>
      <sz val="12"/>
      <color theme="9"/>
      <name val="Calibri Light"/>
      <family val="2"/>
    </font>
    <font>
      <sz val="12"/>
      <color rgb="FFFF0000"/>
      <name val="Calibri Light"/>
      <family val="2"/>
    </font>
    <font>
      <sz val="12"/>
      <color theme="1"/>
      <name val="Calibri Light"/>
      <family val="2"/>
    </font>
    <font>
      <i/>
      <u/>
      <sz val="12"/>
      <name val="Calibri Light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4"/>
      <color theme="5"/>
      <name val="Times New Roman"/>
      <family val="1"/>
    </font>
    <font>
      <sz val="11"/>
      <color rgb="FF009688"/>
      <name val="Times New Roman"/>
      <family val="1"/>
    </font>
    <font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1"/>
      <color theme="0" tint="-0.499984740745262"/>
      <name val="Times New Roman"/>
      <family val="1"/>
    </font>
    <font>
      <i/>
      <sz val="12"/>
      <color theme="1"/>
      <name val="Times New Roman"/>
      <family val="1"/>
    </font>
    <font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51B5A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FF2F1"/>
      </left>
      <right/>
      <top/>
      <bottom/>
      <diagonal/>
    </border>
    <border>
      <left/>
      <right/>
      <top style="thin">
        <color rgb="FFDFF2F1"/>
      </top>
      <bottom/>
      <diagonal/>
    </border>
    <border>
      <left style="thin">
        <color theme="0" tint="-0.14993743705557422"/>
      </left>
      <right style="thin">
        <color theme="0" tint="-4.9989318521683403E-2"/>
      </right>
      <top style="thin">
        <color theme="0" tint="-0.149937437055574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374370555742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0.1499374370555742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3743705557422"/>
      </left>
      <right style="thin">
        <color theme="0" tint="-4.9989318521683403E-2"/>
      </right>
      <top/>
      <bottom style="thin">
        <color theme="0" tint="-0.1499374370555742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4.9989318521683403E-2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4.9989318521683403E-2"/>
      </top>
      <bottom style="thin">
        <color theme="0" tint="-0.14996795556505021"/>
      </bottom>
      <diagonal/>
    </border>
  </borders>
  <cellStyleXfs count="2">
    <xf numFmtId="0" fontId="0" fillId="0" borderId="0"/>
    <xf numFmtId="0" fontId="4" fillId="0" borderId="0"/>
  </cellStyleXfs>
  <cellXfs count="1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21" fontId="0" fillId="0" borderId="19" xfId="0" applyNumberFormat="1" applyBorder="1" applyAlignment="1">
      <alignment horizontal="center" vertical="center"/>
    </xf>
    <xf numFmtId="46" fontId="0" fillId="0" borderId="0" xfId="0" applyNumberFormat="1" applyAlignment="1">
      <alignment horizontal="center" vertical="center" wrapText="1"/>
    </xf>
    <xf numFmtId="46" fontId="0" fillId="0" borderId="0" xfId="0" applyNumberFormat="1" applyAlignment="1">
      <alignment horizontal="center" vertical="center"/>
    </xf>
    <xf numFmtId="46" fontId="0" fillId="0" borderId="16" xfId="0" applyNumberFormat="1" applyBorder="1" applyAlignment="1">
      <alignment horizontal="center" vertical="center" wrapText="1"/>
    </xf>
    <xf numFmtId="46" fontId="0" fillId="0" borderId="25" xfId="0" applyNumberFormat="1" applyBorder="1" applyAlignment="1">
      <alignment horizontal="center" vertical="center" wrapText="1"/>
    </xf>
    <xf numFmtId="46" fontId="0" fillId="0" borderId="1" xfId="0" applyNumberFormat="1" applyBorder="1" applyAlignment="1">
      <alignment horizontal="center" vertical="center"/>
    </xf>
    <xf numFmtId="46" fontId="0" fillId="0" borderId="26" xfId="0" applyNumberFormat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 wrapText="1"/>
    </xf>
    <xf numFmtId="46" fontId="0" fillId="0" borderId="22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46" fontId="0" fillId="0" borderId="27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6" fontId="0" fillId="0" borderId="27" xfId="0" applyNumberFormat="1" applyBorder="1" applyAlignment="1">
      <alignment horizontal="center" vertical="center"/>
    </xf>
    <xf numFmtId="46" fontId="0" fillId="0" borderId="2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2" fontId="0" fillId="0" borderId="16" xfId="0" applyNumberFormat="1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 wrapText="1"/>
    </xf>
    <xf numFmtId="22" fontId="0" fillId="0" borderId="22" xfId="0" applyNumberFormat="1" applyBorder="1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46" fontId="0" fillId="0" borderId="17" xfId="0" applyNumberFormat="1" applyBorder="1" applyAlignment="1">
      <alignment horizontal="center" vertical="center"/>
    </xf>
    <xf numFmtId="46" fontId="0" fillId="0" borderId="14" xfId="0" applyNumberFormat="1" applyBorder="1" applyAlignment="1">
      <alignment horizontal="center" vertical="center"/>
    </xf>
    <xf numFmtId="0" fontId="5" fillId="0" borderId="0" xfId="1" applyFont="1"/>
    <xf numFmtId="0" fontId="5" fillId="2" borderId="0" xfId="1" applyFont="1" applyFill="1"/>
    <xf numFmtId="0" fontId="7" fillId="0" borderId="0" xfId="1" applyFont="1"/>
    <xf numFmtId="0" fontId="11" fillId="0" borderId="0" xfId="1" applyFont="1"/>
    <xf numFmtId="0" fontId="12" fillId="0" borderId="0" xfId="0" applyFont="1" applyFill="1"/>
    <xf numFmtId="0" fontId="13" fillId="0" borderId="0" xfId="0" applyFont="1"/>
    <xf numFmtId="164" fontId="13" fillId="0" borderId="0" xfId="0" applyNumberFormat="1" applyFont="1" applyAlignment="1">
      <alignment vertical="center" textRotation="90"/>
    </xf>
    <xf numFmtId="164" fontId="13" fillId="0" borderId="0" xfId="0" applyNumberFormat="1" applyFont="1" applyAlignment="1">
      <alignment textRotation="90"/>
    </xf>
    <xf numFmtId="0" fontId="13" fillId="0" borderId="0" xfId="0" applyFont="1" applyBorder="1"/>
    <xf numFmtId="0" fontId="15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vertical="center" textRotation="90"/>
    </xf>
    <xf numFmtId="0" fontId="12" fillId="0" borderId="1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/>
    </xf>
    <xf numFmtId="0" fontId="17" fillId="0" borderId="37" xfId="0" applyFont="1" applyBorder="1" applyAlignment="1">
      <alignment horizontal="left" vertical="center" indent="1"/>
    </xf>
    <xf numFmtId="0" fontId="17" fillId="0" borderId="37" xfId="0" applyFont="1" applyBorder="1" applyAlignment="1">
      <alignment horizontal="center" vertical="center"/>
    </xf>
    <xf numFmtId="166" fontId="17" fillId="0" borderId="37" xfId="0" applyNumberFormat="1" applyFont="1" applyBorder="1" applyAlignment="1">
      <alignment horizontal="center" vertical="center"/>
    </xf>
    <xf numFmtId="165" fontId="16" fillId="4" borderId="37" xfId="0" applyNumberFormat="1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165" fontId="17" fillId="0" borderId="37" xfId="0" applyNumberFormat="1" applyFont="1" applyBorder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7" fillId="0" borderId="42" xfId="0" applyFont="1" applyBorder="1" applyAlignment="1">
      <alignment horizontal="left" vertical="center" indent="1"/>
    </xf>
    <xf numFmtId="0" fontId="17" fillId="0" borderId="42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166" fontId="17" fillId="0" borderId="42" xfId="0" applyNumberFormat="1" applyFont="1" applyBorder="1" applyAlignment="1">
      <alignment horizontal="center" vertical="center"/>
    </xf>
    <xf numFmtId="165" fontId="16" fillId="4" borderId="42" xfId="0" applyNumberFormat="1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165" fontId="17" fillId="0" borderId="42" xfId="0" applyNumberFormat="1" applyFont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6" fillId="4" borderId="46" xfId="0" applyFont="1" applyFill="1" applyBorder="1" applyAlignment="1">
      <alignment horizontal="center" vertical="center"/>
    </xf>
    <xf numFmtId="0" fontId="17" fillId="0" borderId="47" xfId="0" applyFont="1" applyBorder="1" applyAlignment="1">
      <alignment horizontal="left" vertical="center" indent="1"/>
    </xf>
    <xf numFmtId="0" fontId="17" fillId="0" borderId="47" xfId="0" applyFont="1" applyBorder="1" applyAlignment="1">
      <alignment horizontal="center" vertical="center"/>
    </xf>
    <xf numFmtId="167" fontId="17" fillId="0" borderId="47" xfId="0" applyNumberFormat="1" applyFont="1" applyBorder="1" applyAlignment="1">
      <alignment horizontal="center" vertical="center"/>
    </xf>
    <xf numFmtId="166" fontId="17" fillId="0" borderId="47" xfId="0" applyNumberFormat="1" applyFont="1" applyBorder="1" applyAlignment="1">
      <alignment horizontal="center" vertical="center"/>
    </xf>
    <xf numFmtId="165" fontId="16" fillId="4" borderId="47" xfId="0" applyNumberFormat="1" applyFont="1" applyFill="1" applyBorder="1" applyAlignment="1">
      <alignment horizontal="center" vertical="center"/>
    </xf>
    <xf numFmtId="165" fontId="17" fillId="0" borderId="47" xfId="0" applyNumberFormat="1" applyFont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2" fillId="5" borderId="0" xfId="0" applyFont="1" applyFill="1"/>
    <xf numFmtId="14" fontId="17" fillId="3" borderId="0" xfId="0" applyNumberFormat="1" applyFont="1" applyFill="1" applyBorder="1" applyAlignment="1">
      <alignment horizontal="left" vertical="center"/>
    </xf>
    <xf numFmtId="164" fontId="17" fillId="3" borderId="0" xfId="0" applyNumberFormat="1" applyFont="1" applyFill="1" applyBorder="1" applyAlignment="1">
      <alignment horizontal="left" vertical="center" wrapText="1"/>
    </xf>
    <xf numFmtId="14" fontId="17" fillId="3" borderId="0" xfId="0" applyNumberFormat="1" applyFont="1" applyFill="1" applyBorder="1" applyAlignment="1">
      <alignment horizontal="left" vertical="center" wrapText="1"/>
    </xf>
    <xf numFmtId="14" fontId="17" fillId="3" borderId="0" xfId="0" applyNumberFormat="1" applyFont="1" applyFill="1" applyBorder="1" applyAlignment="1">
      <alignment vertical="center" wrapText="1"/>
    </xf>
    <xf numFmtId="0" fontId="17" fillId="3" borderId="0" xfId="0" applyFont="1" applyFill="1" applyBorder="1" applyAlignment="1">
      <alignment horizontal="left" vertical="center"/>
    </xf>
    <xf numFmtId="1" fontId="17" fillId="3" borderId="0" xfId="0" applyNumberFormat="1" applyFont="1" applyFill="1" applyBorder="1" applyAlignment="1">
      <alignment horizontal="left" vertical="center" wrapText="1"/>
    </xf>
    <xf numFmtId="14" fontId="19" fillId="3" borderId="0" xfId="0" applyNumberFormat="1" applyFont="1" applyFill="1" applyBorder="1" applyAlignment="1">
      <alignment horizontal="left" vertical="center"/>
    </xf>
    <xf numFmtId="14" fontId="19" fillId="3" borderId="0" xfId="0" applyNumberFormat="1" applyFont="1" applyFill="1" applyBorder="1" applyAlignment="1">
      <alignment vertical="center"/>
    </xf>
    <xf numFmtId="0" fontId="17" fillId="3" borderId="0" xfId="0" applyFont="1" applyFill="1" applyBorder="1" applyAlignment="1">
      <alignment horizontal="right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165" fontId="17" fillId="3" borderId="0" xfId="0" applyNumberFormat="1" applyFont="1" applyFill="1" applyAlignment="1">
      <alignment horizontal="center" vertical="center" textRotation="90"/>
    </xf>
    <xf numFmtId="0" fontId="0" fillId="0" borderId="0" xfId="0" quotePrefix="1" applyAlignment="1">
      <alignment horizontal="center" wrapText="1"/>
    </xf>
    <xf numFmtId="0" fontId="0" fillId="0" borderId="0" xfId="0" applyAlignment="1">
      <alignment horizontal="center"/>
    </xf>
    <xf numFmtId="4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2" fontId="0" fillId="0" borderId="16" xfId="0" applyNumberFormat="1" applyBorder="1" applyAlignment="1">
      <alignment horizontal="center" vertical="center"/>
    </xf>
    <xf numFmtId="46" fontId="0" fillId="0" borderId="9" xfId="0" applyNumberFormat="1" applyBorder="1" applyAlignment="1">
      <alignment horizontal="center" vertical="center"/>
    </xf>
    <xf numFmtId="46" fontId="0" fillId="0" borderId="10" xfId="0" applyNumberFormat="1" applyBorder="1" applyAlignment="1">
      <alignment horizontal="center" vertical="center"/>
    </xf>
    <xf numFmtId="46" fontId="0" fillId="0" borderId="16" xfId="0" applyNumberFormat="1" applyBorder="1" applyAlignment="1">
      <alignment horizontal="center" vertical="center"/>
    </xf>
    <xf numFmtId="46" fontId="0" fillId="0" borderId="2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46" fontId="0" fillId="0" borderId="29" xfId="0" applyNumberFormat="1" applyBorder="1" applyAlignment="1">
      <alignment horizontal="center" vertical="center"/>
    </xf>
    <xf numFmtId="46" fontId="0" fillId="0" borderId="30" xfId="0" applyNumberFormat="1" applyBorder="1" applyAlignment="1">
      <alignment horizontal="center" vertical="center"/>
    </xf>
    <xf numFmtId="46" fontId="0" fillId="0" borderId="2" xfId="0" applyNumberFormat="1" applyBorder="1" applyAlignment="1">
      <alignment horizontal="center" vertical="center"/>
    </xf>
    <xf numFmtId="46" fontId="0" fillId="0" borderId="32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6" fontId="0" fillId="0" borderId="17" xfId="0" applyNumberFormat="1" applyBorder="1" applyAlignment="1">
      <alignment horizontal="center" vertical="center"/>
    </xf>
    <xf numFmtId="46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46" fontId="0" fillId="0" borderId="4" xfId="0" applyNumberFormat="1" applyBorder="1" applyAlignment="1">
      <alignment horizontal="center" vertical="center"/>
    </xf>
    <xf numFmtId="46" fontId="0" fillId="0" borderId="5" xfId="0" applyNumberFormat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46" fontId="0" fillId="0" borderId="2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2" fontId="0" fillId="0" borderId="17" xfId="0" applyNumberFormat="1" applyBorder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22" fontId="0" fillId="0" borderId="23" xfId="0" applyNumberFormat="1" applyBorder="1" applyAlignment="1">
      <alignment horizontal="center" vertical="center"/>
    </xf>
    <xf numFmtId="22" fontId="0" fillId="0" borderId="17" xfId="0" applyNumberFormat="1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 wrapText="1"/>
    </xf>
    <xf numFmtId="22" fontId="0" fillId="0" borderId="23" xfId="0" applyNumberFormat="1" applyBorder="1" applyAlignment="1">
      <alignment horizontal="center" vertical="center" wrapText="1"/>
    </xf>
    <xf numFmtId="46" fontId="0" fillId="0" borderId="17" xfId="0" applyNumberFormat="1" applyBorder="1" applyAlignment="1">
      <alignment horizontal="center" vertical="center" wrapText="1"/>
    </xf>
    <xf numFmtId="46" fontId="0" fillId="0" borderId="3" xfId="0" applyNumberFormat="1" applyBorder="1" applyAlignment="1">
      <alignment horizontal="center" vertical="center" wrapText="1"/>
    </xf>
    <xf numFmtId="46" fontId="0" fillId="0" borderId="23" xfId="0" applyNumberFormat="1" applyBorder="1" applyAlignment="1">
      <alignment horizontal="center" vertical="center" wrapText="1"/>
    </xf>
    <xf numFmtId="46" fontId="0" fillId="0" borderId="18" xfId="0" applyNumberFormat="1" applyBorder="1" applyAlignment="1">
      <alignment horizontal="center" vertical="center" wrapText="1"/>
    </xf>
    <xf numFmtId="46" fontId="0" fillId="0" borderId="20" xfId="0" applyNumberFormat="1" applyBorder="1" applyAlignment="1">
      <alignment horizontal="center" vertical="center" wrapText="1"/>
    </xf>
    <xf numFmtId="46" fontId="0" fillId="0" borderId="24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0" fillId="0" borderId="3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right" vertical="center" wrapText="1"/>
    </xf>
    <xf numFmtId="0" fontId="17" fillId="3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7">
    <dxf>
      <font>
        <color rgb="FF92D050"/>
      </font>
      <fill>
        <patternFill>
          <bgColor rgb="FF92D05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rgb="FFFFC000"/>
      </font>
      <fill>
        <patternFill>
          <bgColor rgb="FFFFC000"/>
        </patternFill>
      </fill>
      <border>
        <left/>
        <right/>
        <top style="thin">
          <color theme="0"/>
        </top>
        <bottom style="thin">
          <color theme="0"/>
        </bottom>
      </border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420624</xdr:colOff>
      <xdr:row>4</xdr:row>
      <xdr:rowOff>23543</xdr:rowOff>
    </xdr:from>
    <xdr:to>
      <xdr:col>28</xdr:col>
      <xdr:colOff>671737</xdr:colOff>
      <xdr:row>14</xdr:row>
      <xdr:rowOff>639512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4533" y="392998"/>
          <a:ext cx="4823114" cy="3589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108858</xdr:colOff>
      <xdr:row>0</xdr:row>
      <xdr:rowOff>40822</xdr:rowOff>
    </xdr:from>
    <xdr:to>
      <xdr:col>9</xdr:col>
      <xdr:colOff>571500</xdr:colOff>
      <xdr:row>0</xdr:row>
      <xdr:rowOff>530679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3490233" y="40822"/>
          <a:ext cx="4806042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0" i="0">
              <a:solidFill>
                <a:schemeClr val="bg1"/>
              </a:solidFill>
              <a:latin typeface="Times New Roman" panose="02020603050405020304" pitchFamily="18" charset="0"/>
              <a:ea typeface="Calibri Light" charset="0"/>
              <a:cs typeface="Times New Roman" panose="02020603050405020304" pitchFamily="18" charset="0"/>
            </a:rPr>
            <a:t>Calendario de proyecto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  </a:t>
          </a:r>
          <a:r>
            <a:rPr lang="es-AR" sz="20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r>
            <a:rPr lang="es-AR" sz="20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r>
            <a:rPr lang="es-AR" sz="2000"/>
            <a:t> 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AR" sz="2000"/>
            <a:t> 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AR" sz="2000"/>
            <a:t> </a:t>
          </a:r>
          <a:r>
            <a:rPr lang="es-A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en-US" sz="2000" b="0" i="0">
            <a:solidFill>
              <a:schemeClr val="bg1"/>
            </a:solidFill>
            <a:latin typeface="Calibri Light" charset="0"/>
            <a:ea typeface="Calibri Light" charset="0"/>
            <a:cs typeface="Calibri Light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B1" workbookViewId="0">
      <selection activeCell="B11" sqref="B11"/>
    </sheetView>
  </sheetViews>
  <sheetFormatPr baseColWidth="10" defaultRowHeight="15" x14ac:dyDescent="0.25"/>
  <cols>
    <col min="2" max="2" width="12" bestFit="1" customWidth="1"/>
    <col min="5" max="5" width="12.42578125" bestFit="1" customWidth="1"/>
  </cols>
  <sheetData>
    <row r="1" spans="1:13" ht="14.45" x14ac:dyDescent="0.35">
      <c r="A1" t="s">
        <v>0</v>
      </c>
      <c r="B1" t="s">
        <v>2</v>
      </c>
      <c r="C1" t="s">
        <v>6</v>
      </c>
      <c r="D1" t="s">
        <v>5</v>
      </c>
      <c r="E1" t="s">
        <v>8</v>
      </c>
    </row>
    <row r="2" spans="1:13" x14ac:dyDescent="0.25">
      <c r="A2" t="s">
        <v>4</v>
      </c>
      <c r="B2" t="s">
        <v>7</v>
      </c>
      <c r="C2">
        <v>145</v>
      </c>
      <c r="D2">
        <v>30</v>
      </c>
      <c r="E2">
        <f t="shared" ref="E2:E15" si="0">C2/D2</f>
        <v>4.833333333333333</v>
      </c>
      <c r="G2" s="97" t="s">
        <v>9</v>
      </c>
      <c r="H2" s="98"/>
      <c r="I2" s="98"/>
      <c r="J2" s="98"/>
      <c r="K2" s="98"/>
      <c r="L2" s="98"/>
      <c r="M2" s="98"/>
    </row>
    <row r="3" spans="1:13" x14ac:dyDescent="0.25">
      <c r="A3" t="s">
        <v>4</v>
      </c>
      <c r="B3" t="s">
        <v>7</v>
      </c>
      <c r="C3">
        <v>160</v>
      </c>
      <c r="D3">
        <v>37</v>
      </c>
      <c r="E3">
        <f t="shared" si="0"/>
        <v>4.3243243243243246</v>
      </c>
      <c r="G3" s="98"/>
      <c r="H3" s="98"/>
      <c r="I3" s="98"/>
      <c r="J3" s="98"/>
      <c r="K3" s="98"/>
      <c r="L3" s="98"/>
      <c r="M3" s="98"/>
    </row>
    <row r="4" spans="1:13" x14ac:dyDescent="0.25">
      <c r="A4" t="s">
        <v>4</v>
      </c>
      <c r="B4" t="s">
        <v>7</v>
      </c>
      <c r="C4">
        <v>170</v>
      </c>
      <c r="D4">
        <v>40</v>
      </c>
      <c r="E4">
        <f t="shared" si="0"/>
        <v>4.25</v>
      </c>
      <c r="G4" s="98"/>
      <c r="H4" s="98"/>
      <c r="I4" s="98"/>
      <c r="J4" s="98"/>
      <c r="K4" s="98"/>
      <c r="L4" s="98"/>
      <c r="M4" s="98"/>
    </row>
    <row r="5" spans="1:13" x14ac:dyDescent="0.25">
      <c r="A5" t="s">
        <v>1</v>
      </c>
      <c r="B5" t="s">
        <v>7</v>
      </c>
      <c r="C5">
        <v>160</v>
      </c>
      <c r="D5">
        <v>38</v>
      </c>
      <c r="E5">
        <f t="shared" si="0"/>
        <v>4.2105263157894735</v>
      </c>
      <c r="G5" s="98"/>
      <c r="H5" s="98"/>
      <c r="I5" s="98"/>
      <c r="J5" s="98"/>
      <c r="K5" s="98"/>
      <c r="L5" s="98"/>
      <c r="M5" s="98"/>
    </row>
    <row r="6" spans="1:13" ht="14.45" x14ac:dyDescent="0.35">
      <c r="A6" t="s">
        <v>1</v>
      </c>
      <c r="B6" t="s">
        <v>7</v>
      </c>
      <c r="C6">
        <v>120</v>
      </c>
      <c r="D6">
        <v>29</v>
      </c>
      <c r="E6">
        <f t="shared" si="0"/>
        <v>4.1379310344827589</v>
      </c>
    </row>
    <row r="7" spans="1:13" ht="14.45" x14ac:dyDescent="0.35">
      <c r="A7" t="s">
        <v>4</v>
      </c>
      <c r="B7" t="s">
        <v>7</v>
      </c>
      <c r="C7">
        <v>200</v>
      </c>
      <c r="D7">
        <v>50</v>
      </c>
      <c r="E7">
        <f t="shared" si="0"/>
        <v>4</v>
      </c>
    </row>
    <row r="8" spans="1:13" ht="14.45" x14ac:dyDescent="0.35">
      <c r="A8" t="s">
        <v>1</v>
      </c>
      <c r="B8" t="s">
        <v>3</v>
      </c>
      <c r="C8">
        <v>76</v>
      </c>
      <c r="D8">
        <v>20</v>
      </c>
      <c r="E8">
        <f t="shared" si="0"/>
        <v>3.8</v>
      </c>
    </row>
    <row r="9" spans="1:13" ht="14.45" x14ac:dyDescent="0.35">
      <c r="A9" t="s">
        <v>1</v>
      </c>
      <c r="B9" t="s">
        <v>3</v>
      </c>
      <c r="C9">
        <v>67</v>
      </c>
      <c r="D9">
        <v>18</v>
      </c>
      <c r="E9">
        <f t="shared" si="0"/>
        <v>3.7222222222222223</v>
      </c>
    </row>
    <row r="10" spans="1:13" ht="14.45" x14ac:dyDescent="0.35">
      <c r="A10" t="s">
        <v>4</v>
      </c>
      <c r="B10" t="s">
        <v>3</v>
      </c>
      <c r="C10">
        <v>55</v>
      </c>
      <c r="D10">
        <v>15</v>
      </c>
      <c r="E10">
        <f t="shared" si="0"/>
        <v>3.6666666666666665</v>
      </c>
    </row>
    <row r="11" spans="1:13" ht="14.45" x14ac:dyDescent="0.35">
      <c r="A11" t="s">
        <v>4</v>
      </c>
      <c r="B11" t="s">
        <v>3</v>
      </c>
      <c r="C11">
        <v>60</v>
      </c>
      <c r="D11">
        <v>17</v>
      </c>
      <c r="E11">
        <f t="shared" si="0"/>
        <v>3.5294117647058822</v>
      </c>
    </row>
    <row r="12" spans="1:13" ht="14.45" x14ac:dyDescent="0.35">
      <c r="A12" t="s">
        <v>4</v>
      </c>
      <c r="B12" t="s">
        <v>3</v>
      </c>
      <c r="C12">
        <v>56</v>
      </c>
      <c r="D12">
        <v>16</v>
      </c>
      <c r="E12">
        <f t="shared" si="0"/>
        <v>3.5</v>
      </c>
    </row>
    <row r="13" spans="1:13" ht="14.45" x14ac:dyDescent="0.35">
      <c r="A13" t="s">
        <v>1</v>
      </c>
      <c r="B13" t="s">
        <v>3</v>
      </c>
      <c r="C13">
        <v>80</v>
      </c>
      <c r="D13">
        <v>23</v>
      </c>
      <c r="E13">
        <f t="shared" si="0"/>
        <v>3.4782608695652173</v>
      </c>
    </row>
    <row r="14" spans="1:13" ht="14.45" x14ac:dyDescent="0.35">
      <c r="A14" t="s">
        <v>4</v>
      </c>
      <c r="B14" t="s">
        <v>3</v>
      </c>
      <c r="C14">
        <v>50</v>
      </c>
      <c r="D14">
        <v>15</v>
      </c>
      <c r="E14">
        <f t="shared" si="0"/>
        <v>3.3333333333333335</v>
      </c>
    </row>
    <row r="15" spans="1:13" ht="14.45" x14ac:dyDescent="0.35">
      <c r="A15" t="s">
        <v>4</v>
      </c>
      <c r="B15" t="s">
        <v>3</v>
      </c>
      <c r="C15">
        <v>70</v>
      </c>
      <c r="D15">
        <v>22</v>
      </c>
      <c r="E15">
        <f t="shared" si="0"/>
        <v>3.1818181818181817</v>
      </c>
    </row>
  </sheetData>
  <sortState ref="A2:E15">
    <sortCondition descending="1" ref="E2:E15"/>
  </sortState>
  <mergeCells count="1">
    <mergeCell ref="G2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4"/>
  <sheetViews>
    <sheetView showGridLines="0" topLeftCell="A4" zoomScale="80" zoomScaleNormal="80" workbookViewId="0">
      <selection activeCell="A16" sqref="A16:B16"/>
    </sheetView>
  </sheetViews>
  <sheetFormatPr baseColWidth="10" defaultColWidth="10.85546875" defaultRowHeight="15" x14ac:dyDescent="0.25"/>
  <cols>
    <col min="1" max="1" width="12.85546875" style="1" bestFit="1" customWidth="1"/>
    <col min="2" max="2" width="18.5703125" style="1" bestFit="1" customWidth="1"/>
    <col min="3" max="3" width="18.85546875" style="1" bestFit="1" customWidth="1"/>
    <col min="4" max="4" width="9.85546875" style="1" customWidth="1"/>
    <col min="5" max="5" width="9.28515625" style="1" bestFit="1" customWidth="1"/>
    <col min="6" max="6" width="10.85546875" style="1"/>
    <col min="7" max="7" width="18.85546875" style="1" bestFit="1" customWidth="1"/>
    <col min="8" max="8" width="18.28515625" style="1" bestFit="1" customWidth="1"/>
    <col min="9" max="9" width="10.85546875" style="1"/>
    <col min="10" max="10" width="8.7109375" style="1" bestFit="1" customWidth="1"/>
    <col min="11" max="11" width="3.5703125" style="1" customWidth="1"/>
    <col min="12" max="12" width="19.42578125" style="1" bestFit="1" customWidth="1"/>
    <col min="13" max="13" width="19.140625" style="1" bestFit="1" customWidth="1"/>
    <col min="14" max="14" width="19.42578125" style="1" bestFit="1" customWidth="1"/>
    <col min="15" max="15" width="10.85546875" style="1"/>
    <col min="16" max="16" width="14.42578125" style="1" bestFit="1" customWidth="1"/>
    <col min="17" max="16384" width="10.85546875" style="1"/>
  </cols>
  <sheetData>
    <row r="1" spans="1:22" x14ac:dyDescent="0.25">
      <c r="A1" s="118" t="s">
        <v>39</v>
      </c>
      <c r="B1" s="118"/>
      <c r="C1" s="118"/>
      <c r="D1" s="118"/>
      <c r="E1" s="118"/>
      <c r="F1" s="118" t="s">
        <v>40</v>
      </c>
      <c r="G1" s="118"/>
      <c r="H1" s="118"/>
      <c r="I1" s="118"/>
      <c r="J1" s="118"/>
    </row>
    <row r="2" spans="1:22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22" x14ac:dyDescent="0.25">
      <c r="A3" s="118" t="s">
        <v>36</v>
      </c>
      <c r="B3" s="118"/>
      <c r="C3" s="118"/>
      <c r="D3" s="118"/>
      <c r="E3" s="118"/>
      <c r="F3" s="118">
        <v>58</v>
      </c>
      <c r="G3" s="118"/>
      <c r="H3" s="118"/>
      <c r="I3" s="118"/>
      <c r="J3" s="118"/>
      <c r="K3" s="3"/>
      <c r="Q3" s="1" t="s">
        <v>42</v>
      </c>
    </row>
    <row r="4" spans="1:22" ht="15.75" thickBot="1" x14ac:dyDescent="0.3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3"/>
      <c r="Q4" s="14">
        <v>0.5625</v>
      </c>
    </row>
    <row r="5" spans="1:22" ht="15.75" thickBot="1" x14ac:dyDescent="0.3">
      <c r="A5" s="151" t="s">
        <v>37</v>
      </c>
      <c r="B5" s="152"/>
      <c r="C5" s="152"/>
      <c r="D5" s="152"/>
      <c r="E5" s="152"/>
      <c r="F5" s="152"/>
      <c r="G5" s="152"/>
      <c r="H5" s="152"/>
      <c r="I5" s="152"/>
      <c r="J5" s="153"/>
      <c r="L5" s="133" t="s">
        <v>44</v>
      </c>
      <c r="M5" s="134"/>
      <c r="N5" s="134"/>
      <c r="O5" s="134"/>
      <c r="P5" s="135"/>
      <c r="Q5" s="1" t="s">
        <v>43</v>
      </c>
      <c r="S5" s="1" t="s">
        <v>17</v>
      </c>
      <c r="T5" s="1" t="s">
        <v>22</v>
      </c>
    </row>
    <row r="6" spans="1:22" s="2" customFormat="1" ht="43.5" customHeight="1" thickBot="1" x14ac:dyDescent="0.4">
      <c r="A6" s="5" t="s">
        <v>38</v>
      </c>
      <c r="B6" s="6" t="s">
        <v>18</v>
      </c>
      <c r="C6" s="6" t="s">
        <v>19</v>
      </c>
      <c r="D6" s="6" t="s">
        <v>20</v>
      </c>
      <c r="E6" s="6" t="s">
        <v>21</v>
      </c>
      <c r="F6" s="6"/>
      <c r="G6" s="6" t="s">
        <v>18</v>
      </c>
      <c r="H6" s="6" t="s">
        <v>19</v>
      </c>
      <c r="I6" s="6" t="s">
        <v>20</v>
      </c>
      <c r="J6" s="7" t="s">
        <v>21</v>
      </c>
      <c r="L6" s="5" t="s">
        <v>38</v>
      </c>
      <c r="M6" s="6" t="s">
        <v>18</v>
      </c>
      <c r="N6" s="6" t="s">
        <v>19</v>
      </c>
      <c r="O6" s="6" t="s">
        <v>20</v>
      </c>
      <c r="P6" s="7" t="s">
        <v>21</v>
      </c>
      <c r="Q6" s="13">
        <v>1.6041666666666667</v>
      </c>
      <c r="S6" s="132" t="s">
        <v>30</v>
      </c>
      <c r="T6" s="132"/>
      <c r="U6" s="4" t="s">
        <v>36</v>
      </c>
      <c r="V6" s="4">
        <v>58</v>
      </c>
    </row>
    <row r="7" spans="1:22" s="2" customFormat="1" ht="30" x14ac:dyDescent="0.25">
      <c r="A7" s="8" t="s">
        <v>121</v>
      </c>
      <c r="B7" s="27">
        <v>43143.291666666664</v>
      </c>
      <c r="C7" s="27">
        <v>43143.622916666667</v>
      </c>
      <c r="D7" s="15">
        <v>0.28999999999999998</v>
      </c>
      <c r="E7" s="15">
        <f>B8-C7</f>
        <v>2.6388888887595385E-2</v>
      </c>
      <c r="F7" s="136" t="s">
        <v>23</v>
      </c>
      <c r="G7" s="139">
        <v>43147.395833333336</v>
      </c>
      <c r="H7" s="142">
        <f>G7+I7</f>
        <v>43147.446180555555</v>
      </c>
      <c r="I7" s="145">
        <v>5.0347222222222217E-2</v>
      </c>
      <c r="J7" s="148">
        <f>C16-H7</f>
        <v>0.17881944444525288</v>
      </c>
      <c r="L7" s="8" t="s">
        <v>107</v>
      </c>
      <c r="M7" s="27">
        <v>43137.291666666664</v>
      </c>
      <c r="N7" s="27">
        <v>43137.675000000003</v>
      </c>
      <c r="O7" s="15">
        <v>0.34168981481481481</v>
      </c>
      <c r="P7" s="16"/>
      <c r="R7" s="21" t="s">
        <v>28</v>
      </c>
      <c r="S7" s="22">
        <v>5.0000000000000001E-3</v>
      </c>
      <c r="T7" s="22">
        <v>5.8912037037037032E-3</v>
      </c>
      <c r="U7" s="22">
        <f t="shared" ref="U7:V12" si="0">S7*$V$6</f>
        <v>0.28999999999999998</v>
      </c>
      <c r="V7" s="22">
        <f t="shared" si="0"/>
        <v>0.34168981481481481</v>
      </c>
    </row>
    <row r="8" spans="1:22" ht="14.45" customHeight="1" x14ac:dyDescent="0.25">
      <c r="A8" s="9" t="s">
        <v>122</v>
      </c>
      <c r="B8" s="28">
        <v>43143.649305555555</v>
      </c>
      <c r="C8" s="28">
        <v>43144.376388888886</v>
      </c>
      <c r="D8" s="17">
        <v>0.20608796296296295</v>
      </c>
      <c r="E8" s="17">
        <f>B9-C8</f>
        <v>5.4166666668606922E-2</v>
      </c>
      <c r="F8" s="137"/>
      <c r="G8" s="140"/>
      <c r="H8" s="143"/>
      <c r="I8" s="146"/>
      <c r="J8" s="149"/>
      <c r="L8" s="9" t="s">
        <v>108</v>
      </c>
      <c r="M8" s="28">
        <v>43137.604166666664</v>
      </c>
      <c r="N8" s="28">
        <v>43137.724999999999</v>
      </c>
      <c r="O8" s="17">
        <v>0.12150462962962963</v>
      </c>
      <c r="P8" s="18">
        <f>M9-N8-Q4</f>
        <v>0.12916666666569654</v>
      </c>
      <c r="R8" s="23" t="s">
        <v>29</v>
      </c>
      <c r="S8" s="24">
        <v>3.5532407407407405E-3</v>
      </c>
      <c r="T8" s="24">
        <v>2.0949074074074073E-3</v>
      </c>
      <c r="U8" s="22">
        <f t="shared" si="0"/>
        <v>0.20608796296296295</v>
      </c>
      <c r="V8" s="22">
        <f t="shared" si="0"/>
        <v>0.12150462962962963</v>
      </c>
    </row>
    <row r="9" spans="1:22" x14ac:dyDescent="0.25">
      <c r="A9" s="9" t="s">
        <v>123</v>
      </c>
      <c r="B9" s="28">
        <v>43144.430555555555</v>
      </c>
      <c r="C9" s="28">
        <v>43144.613888888889</v>
      </c>
      <c r="D9" s="17">
        <v>0.22555555555555554</v>
      </c>
      <c r="E9" s="17">
        <f>B10-C9-Q4</f>
        <v>0.11527777777519077</v>
      </c>
      <c r="F9" s="137"/>
      <c r="G9" s="140"/>
      <c r="H9" s="143"/>
      <c r="I9" s="146"/>
      <c r="J9" s="149"/>
      <c r="L9" s="9" t="s">
        <v>109</v>
      </c>
      <c r="M9" s="28">
        <v>43138.416666666664</v>
      </c>
      <c r="N9" s="28">
        <v>43138.579861111109</v>
      </c>
      <c r="O9" s="17">
        <v>0.12217592592592591</v>
      </c>
      <c r="P9" s="18">
        <f>M10-N9-Q4</f>
        <v>0.14930555555474712</v>
      </c>
      <c r="R9" s="23" t="s">
        <v>10</v>
      </c>
      <c r="S9" s="24">
        <v>3.8888888888888883E-3</v>
      </c>
      <c r="T9" s="24">
        <v>2.1064814814814813E-3</v>
      </c>
      <c r="U9" s="22">
        <f t="shared" si="0"/>
        <v>0.22555555555555554</v>
      </c>
      <c r="V9" s="22">
        <f t="shared" si="0"/>
        <v>0.12217592592592591</v>
      </c>
    </row>
    <row r="10" spans="1:22" x14ac:dyDescent="0.25">
      <c r="A10" s="9" t="s">
        <v>124</v>
      </c>
      <c r="B10" s="28">
        <v>43145.291666666664</v>
      </c>
      <c r="C10" s="28">
        <v>43145.606944444444</v>
      </c>
      <c r="D10" s="17">
        <v>0.2738888888888889</v>
      </c>
      <c r="E10" s="17"/>
      <c r="F10" s="137"/>
      <c r="G10" s="140"/>
      <c r="H10" s="143"/>
      <c r="I10" s="146"/>
      <c r="J10" s="149"/>
      <c r="L10" s="9" t="s">
        <v>110</v>
      </c>
      <c r="M10" s="28">
        <v>43139.291666666664</v>
      </c>
      <c r="N10" s="28">
        <v>43139.432638888888</v>
      </c>
      <c r="O10" s="17">
        <v>0.14097222222222222</v>
      </c>
      <c r="P10" s="18"/>
      <c r="R10" s="23" t="s">
        <v>11</v>
      </c>
      <c r="S10" s="24">
        <v>4.7222222222222223E-3</v>
      </c>
      <c r="T10" s="24">
        <v>2.4305555555555556E-3</v>
      </c>
      <c r="U10" s="22">
        <f t="shared" si="0"/>
        <v>0.2738888888888889</v>
      </c>
      <c r="V10" s="22">
        <f t="shared" si="0"/>
        <v>0.14097222222222222</v>
      </c>
    </row>
    <row r="11" spans="1:22" s="2" customFormat="1" x14ac:dyDescent="0.25">
      <c r="A11" s="9" t="s">
        <v>125</v>
      </c>
      <c r="B11" s="28">
        <v>43145.541666666664</v>
      </c>
      <c r="C11" s="28">
        <v>43146.333333333336</v>
      </c>
      <c r="D11" s="17">
        <v>0.22891203703703702</v>
      </c>
      <c r="E11" s="17">
        <f t="shared" ref="E11" si="1">B12-C11</f>
        <v>8.3333333328482695E-2</v>
      </c>
      <c r="F11" s="137"/>
      <c r="G11" s="140"/>
      <c r="H11" s="143"/>
      <c r="I11" s="146"/>
      <c r="J11" s="149"/>
      <c r="L11" s="9" t="s">
        <v>111</v>
      </c>
      <c r="M11" s="28">
        <v>43139.392361111109</v>
      </c>
      <c r="N11" s="28">
        <v>43139.551388888889</v>
      </c>
      <c r="O11" s="17">
        <v>0.11747685185185185</v>
      </c>
      <c r="P11" s="18"/>
      <c r="R11" s="23" t="s">
        <v>12</v>
      </c>
      <c r="S11" s="22">
        <v>3.9467592592592592E-3</v>
      </c>
      <c r="T11" s="22">
        <v>2.0254629629629629E-3</v>
      </c>
      <c r="U11" s="22">
        <f t="shared" si="0"/>
        <v>0.22891203703703702</v>
      </c>
      <c r="V11" s="22">
        <f t="shared" si="0"/>
        <v>0.11747685185185185</v>
      </c>
    </row>
    <row r="12" spans="1:22" ht="30" x14ac:dyDescent="0.25">
      <c r="A12" s="10" t="s">
        <v>126</v>
      </c>
      <c r="B12" s="29">
        <v>43146.416666666664</v>
      </c>
      <c r="C12" s="29">
        <v>43146.652083333334</v>
      </c>
      <c r="D12" s="19">
        <v>0.19400462962962961</v>
      </c>
      <c r="E12" s="17"/>
      <c r="F12" s="137"/>
      <c r="G12" s="140"/>
      <c r="H12" s="143"/>
      <c r="I12" s="146"/>
      <c r="J12" s="149"/>
      <c r="L12" s="10" t="s">
        <v>112</v>
      </c>
      <c r="M12" s="28">
        <v>43139.541666666664</v>
      </c>
      <c r="N12" s="28">
        <v>43139.694444444445</v>
      </c>
      <c r="O12" s="17">
        <v>0.15305555555555553</v>
      </c>
      <c r="P12" s="18">
        <f>M13-N12-Q4</f>
        <v>3.4722222218988463E-2</v>
      </c>
      <c r="R12" s="21" t="s">
        <v>13</v>
      </c>
      <c r="S12" s="24">
        <v>3.3449074074074071E-3</v>
      </c>
      <c r="T12" s="24">
        <v>2.6388888888888885E-3</v>
      </c>
      <c r="U12" s="22">
        <f t="shared" si="0"/>
        <v>0.19400462962962961</v>
      </c>
      <c r="V12" s="22">
        <f t="shared" si="0"/>
        <v>0.15305555555555553</v>
      </c>
    </row>
    <row r="13" spans="1:22" ht="30" x14ac:dyDescent="0.25">
      <c r="A13" s="9" t="s">
        <v>127</v>
      </c>
      <c r="B13" s="28">
        <v>43146.541666666664</v>
      </c>
      <c r="C13" s="28">
        <v>43147.477083333331</v>
      </c>
      <c r="D13" s="17">
        <v>0.2682822222222222</v>
      </c>
      <c r="E13" s="17"/>
      <c r="F13" s="137"/>
      <c r="G13" s="140"/>
      <c r="H13" s="143"/>
      <c r="I13" s="146"/>
      <c r="J13" s="149"/>
      <c r="L13" s="10" t="s">
        <v>113</v>
      </c>
      <c r="M13" s="29">
        <v>43140.291666666664</v>
      </c>
      <c r="N13" s="29">
        <v>43140.425000000003</v>
      </c>
      <c r="O13" s="19">
        <v>0.13358796296296296</v>
      </c>
      <c r="P13" s="18">
        <f>M14-N13</f>
        <v>1.2499999997089617E-2</v>
      </c>
      <c r="R13" s="23" t="s">
        <v>27</v>
      </c>
      <c r="S13" s="24"/>
      <c r="T13" s="24">
        <v>2.3032407407407407E-3</v>
      </c>
      <c r="U13" s="22"/>
      <c r="V13" s="22">
        <f>T13*$V$6</f>
        <v>0.13358796296296296</v>
      </c>
    </row>
    <row r="14" spans="1:22" s="2" customFormat="1" ht="14.45" customHeight="1" thickBot="1" x14ac:dyDescent="0.3">
      <c r="A14" s="11" t="s">
        <v>128</v>
      </c>
      <c r="B14" s="30">
        <v>43147.291666666664</v>
      </c>
      <c r="C14" s="30">
        <v>43147.593055555553</v>
      </c>
      <c r="D14" s="20">
        <v>0.2597916666666667</v>
      </c>
      <c r="E14" s="20">
        <f>C16-C14</f>
        <v>3.1944444446708076E-2</v>
      </c>
      <c r="F14" s="138"/>
      <c r="G14" s="141"/>
      <c r="H14" s="144"/>
      <c r="I14" s="147"/>
      <c r="J14" s="150"/>
      <c r="L14" s="9" t="s">
        <v>114</v>
      </c>
      <c r="M14" s="28">
        <v>43140.4375</v>
      </c>
      <c r="N14" s="28">
        <v>43140.561805555553</v>
      </c>
      <c r="O14" s="17">
        <v>8.3240740740740754E-2</v>
      </c>
      <c r="P14" s="18">
        <f>M15-N14</f>
        <v>2.1527777782466728E-2</v>
      </c>
      <c r="R14" s="21" t="s">
        <v>32</v>
      </c>
      <c r="S14" s="22"/>
      <c r="T14" s="22">
        <v>1.4351851851851854E-3</v>
      </c>
      <c r="U14" s="22"/>
      <c r="V14" s="22">
        <f>T14*$V$6</f>
        <v>8.3240740740740754E-2</v>
      </c>
    </row>
    <row r="15" spans="1:22" ht="57.95" customHeight="1" thickBot="1" x14ac:dyDescent="0.4">
      <c r="A15" s="128" t="s">
        <v>38</v>
      </c>
      <c r="B15" s="129"/>
      <c r="C15" s="130" t="s">
        <v>18</v>
      </c>
      <c r="D15" s="129"/>
      <c r="E15" s="130" t="s">
        <v>19</v>
      </c>
      <c r="F15" s="129"/>
      <c r="G15" s="130" t="s">
        <v>20</v>
      </c>
      <c r="H15" s="129"/>
      <c r="I15" s="130" t="s">
        <v>21</v>
      </c>
      <c r="J15" s="131"/>
      <c r="L15" s="12" t="s">
        <v>115</v>
      </c>
      <c r="M15" s="28">
        <v>43140.583333333336</v>
      </c>
      <c r="N15" s="28">
        <v>43141.463194444441</v>
      </c>
      <c r="O15" s="22">
        <v>0.31765740740740739</v>
      </c>
      <c r="P15" s="18">
        <f>M16-N15-Q6</f>
        <v>0.2243055555566873</v>
      </c>
      <c r="R15" s="23" t="s">
        <v>14</v>
      </c>
      <c r="S15" s="24">
        <v>0.28909722222222223</v>
      </c>
      <c r="T15" s="24">
        <v>0.27384259259259258</v>
      </c>
      <c r="U15" s="22">
        <f>S15*0.016*$V$6</f>
        <v>0.2682822222222222</v>
      </c>
      <c r="V15" s="22">
        <f>T15*0.02*$V$6</f>
        <v>0.31765740740740739</v>
      </c>
    </row>
    <row r="16" spans="1:22" ht="14.45" x14ac:dyDescent="0.35">
      <c r="A16" s="126" t="s">
        <v>133</v>
      </c>
      <c r="B16" s="127"/>
      <c r="C16" s="101">
        <v>43147.625</v>
      </c>
      <c r="D16" s="101"/>
      <c r="E16" s="101">
        <v>43150.395138888889</v>
      </c>
      <c r="F16" s="101"/>
      <c r="G16" s="102">
        <v>0.41650377314814813</v>
      </c>
      <c r="H16" s="103"/>
      <c r="I16" s="104"/>
      <c r="J16" s="105"/>
      <c r="L16" s="9" t="s">
        <v>116</v>
      </c>
      <c r="M16" s="28">
        <v>43143.291666666664</v>
      </c>
      <c r="N16" s="28">
        <v>43144.490277777775</v>
      </c>
      <c r="O16" s="17">
        <v>0.59409722222222228</v>
      </c>
      <c r="P16" s="18">
        <f>M17-N16</f>
        <v>9.3055555560567882E-2</v>
      </c>
      <c r="R16" s="23" t="s">
        <v>15</v>
      </c>
      <c r="S16" s="22">
        <v>4.4791666666666669E-3</v>
      </c>
      <c r="T16" s="22">
        <v>1.0243055555555556E-2</v>
      </c>
      <c r="U16" s="22">
        <f>S16*$V$6</f>
        <v>0.2597916666666667</v>
      </c>
      <c r="V16" s="22">
        <f>T16*$V$6</f>
        <v>0.59409722222222228</v>
      </c>
    </row>
    <row r="17" spans="1:22" x14ac:dyDescent="0.25">
      <c r="A17" s="117" t="s">
        <v>132</v>
      </c>
      <c r="B17" s="118"/>
      <c r="C17" s="121">
        <v>43150.291666666664</v>
      </c>
      <c r="D17" s="121"/>
      <c r="E17" s="121">
        <v>43152.443055555559</v>
      </c>
      <c r="F17" s="121"/>
      <c r="G17" s="122">
        <v>0.31846296296296295</v>
      </c>
      <c r="H17" s="123"/>
      <c r="I17" s="124"/>
      <c r="J17" s="125"/>
      <c r="L17" s="10" t="s">
        <v>117</v>
      </c>
      <c r="M17" s="29">
        <v>43144.583333333336</v>
      </c>
      <c r="N17" s="29">
        <v>43145.565972222219</v>
      </c>
      <c r="O17" s="19">
        <v>0.37867824074074075</v>
      </c>
      <c r="P17" s="18">
        <f>M18-N17-Q4</f>
        <v>0.16319444444525288</v>
      </c>
      <c r="R17" s="23" t="s">
        <v>31</v>
      </c>
      <c r="S17" s="24">
        <v>0.15278935185185186</v>
      </c>
      <c r="T17" s="24"/>
      <c r="U17" s="22">
        <f>S17*0.047*$V$6</f>
        <v>0.41650377314814813</v>
      </c>
      <c r="V17" s="22"/>
    </row>
    <row r="18" spans="1:22" ht="14.45" x14ac:dyDescent="0.35">
      <c r="A18" s="117" t="s">
        <v>131</v>
      </c>
      <c r="B18" s="118"/>
      <c r="C18" s="121">
        <v>43150.375</v>
      </c>
      <c r="D18" s="121"/>
      <c r="E18" s="121">
        <v>43152.724999999999</v>
      </c>
      <c r="F18" s="121"/>
      <c r="G18" s="122">
        <v>0.51689814814814816</v>
      </c>
      <c r="H18" s="123"/>
      <c r="I18" s="124">
        <f t="shared" ref="I18" si="2">C19-E18</f>
        <v>0.56666666666569654</v>
      </c>
      <c r="J18" s="125"/>
      <c r="L18" s="9" t="s">
        <v>118</v>
      </c>
      <c r="M18" s="28">
        <v>43146.291666666664</v>
      </c>
      <c r="N18" s="28">
        <v>43147.568055555559</v>
      </c>
      <c r="O18" s="17">
        <v>0.63109316666666671</v>
      </c>
      <c r="P18" s="18">
        <f>M19-N18-Q6-Q4</f>
        <v>0.55694444443846192</v>
      </c>
      <c r="R18" s="23" t="s">
        <v>16</v>
      </c>
      <c r="S18" s="24">
        <v>6.8634259259259256E-3</v>
      </c>
      <c r="T18" s="24"/>
      <c r="U18" s="22">
        <f>S18*$V$6*0.8</f>
        <v>0.31846296296296295</v>
      </c>
      <c r="V18" s="22"/>
    </row>
    <row r="19" spans="1:22" x14ac:dyDescent="0.25">
      <c r="A19" s="117" t="s">
        <v>130</v>
      </c>
      <c r="B19" s="118"/>
      <c r="C19" s="121">
        <v>43153.291666666664</v>
      </c>
      <c r="D19" s="121"/>
      <c r="E19" s="121">
        <v>43153.666666666664</v>
      </c>
      <c r="F19" s="121"/>
      <c r="G19" s="122">
        <v>0.33363425925925921</v>
      </c>
      <c r="H19" s="123"/>
      <c r="I19" s="124"/>
      <c r="J19" s="125"/>
      <c r="L19" s="9" t="s">
        <v>119</v>
      </c>
      <c r="M19" s="28">
        <v>43150.291666666664</v>
      </c>
      <c r="N19" s="28">
        <v>43151.601388888892</v>
      </c>
      <c r="O19" s="17">
        <v>0.66371440740740739</v>
      </c>
      <c r="P19" s="18">
        <f>M20-N19-Q4</f>
        <v>0.37777777777228039</v>
      </c>
      <c r="R19" s="23" t="s">
        <v>24</v>
      </c>
      <c r="S19" s="24">
        <v>8.9120370370370378E-3</v>
      </c>
      <c r="T19" s="24"/>
      <c r="U19" s="22">
        <f>S19*$V$6</f>
        <v>0.51689814814814816</v>
      </c>
      <c r="V19" s="22"/>
    </row>
    <row r="20" spans="1:22" ht="15.75" thickBot="1" x14ac:dyDescent="0.3">
      <c r="A20" s="113" t="s">
        <v>129</v>
      </c>
      <c r="B20" s="114"/>
      <c r="C20" s="108">
        <v>43153.541666666664</v>
      </c>
      <c r="D20" s="108"/>
      <c r="E20" s="108">
        <v>43153.726388888892</v>
      </c>
      <c r="F20" s="108"/>
      <c r="G20" s="109">
        <v>0.18527777777777776</v>
      </c>
      <c r="H20" s="110"/>
      <c r="I20" s="111"/>
      <c r="J20" s="112"/>
      <c r="L20" s="26" t="s">
        <v>120</v>
      </c>
      <c r="M20" s="31">
        <v>43152.541666666664</v>
      </c>
      <c r="N20" s="31">
        <v>43153.37777777778</v>
      </c>
      <c r="O20" s="25">
        <v>0.2738888888888889</v>
      </c>
      <c r="P20" s="18"/>
      <c r="R20" s="23" t="s">
        <v>33</v>
      </c>
      <c r="S20" s="24"/>
      <c r="T20" s="24">
        <v>6.5289351851851848E-2</v>
      </c>
      <c r="U20" s="22"/>
      <c r="V20" s="22">
        <f>T20*0.1*$V$6</f>
        <v>0.37867824074074075</v>
      </c>
    </row>
    <row r="21" spans="1:22" ht="15.75" thickBot="1" x14ac:dyDescent="0.3">
      <c r="A21" s="106" t="s">
        <v>41</v>
      </c>
      <c r="B21" s="107"/>
      <c r="C21" s="107"/>
      <c r="D21" s="107"/>
      <c r="E21" s="107"/>
      <c r="F21" s="107"/>
      <c r="G21" s="115">
        <f>SUM(D7:D14)+SUM(G16:H20)</f>
        <v>3.7172998842592593</v>
      </c>
      <c r="H21" s="115"/>
      <c r="I21" s="115">
        <f>SUM(I16:J20)+J7+SUM(E7:E14)</f>
        <v>1.0565972222175333</v>
      </c>
      <c r="J21" s="116"/>
      <c r="L21" s="106" t="s">
        <v>41</v>
      </c>
      <c r="M21" s="107"/>
      <c r="N21" s="107"/>
      <c r="O21" s="32">
        <f>SUM(O7:O20)</f>
        <v>4.0728330370370376</v>
      </c>
      <c r="P21" s="33">
        <f>SUM(P7:P20)</f>
        <v>1.7624999999922388</v>
      </c>
      <c r="R21" s="23" t="s">
        <v>34</v>
      </c>
      <c r="S21" s="24"/>
      <c r="T21" s="24">
        <v>0.59135416666666674</v>
      </c>
      <c r="U21" s="22"/>
      <c r="V21" s="22">
        <f>T21*0.0184*$V$6</f>
        <v>0.63109316666666671</v>
      </c>
    </row>
    <row r="22" spans="1:22" ht="15.75" thickBot="1" x14ac:dyDescent="0.3">
      <c r="A22" s="119" t="s">
        <v>45</v>
      </c>
      <c r="B22" s="120"/>
      <c r="C22" s="120"/>
      <c r="D22" s="120"/>
      <c r="E22" s="120"/>
      <c r="F22" s="120"/>
      <c r="G22" s="99">
        <f>G21+I21</f>
        <v>4.7738971064767926</v>
      </c>
      <c r="H22" s="120"/>
      <c r="I22" s="120"/>
      <c r="J22" s="100"/>
      <c r="L22" s="119" t="s">
        <v>45</v>
      </c>
      <c r="M22" s="120"/>
      <c r="N22" s="120"/>
      <c r="O22" s="99">
        <f>O21+P21</f>
        <v>5.835333037029276</v>
      </c>
      <c r="P22" s="100"/>
      <c r="R22" s="23" t="s">
        <v>35</v>
      </c>
      <c r="S22" s="24"/>
      <c r="T22" s="24">
        <v>0.62192129629629633</v>
      </c>
      <c r="U22" s="22"/>
      <c r="V22" s="22">
        <f>T22*0.0184*$V$6</f>
        <v>0.66371440740740739</v>
      </c>
    </row>
    <row r="23" spans="1:22" x14ac:dyDescent="0.25">
      <c r="R23" s="23" t="s">
        <v>25</v>
      </c>
      <c r="S23" s="24">
        <v>5.7523148148148143E-3</v>
      </c>
      <c r="T23" s="24"/>
      <c r="U23" s="22">
        <f>S23*$V$6</f>
        <v>0.33363425925925921</v>
      </c>
      <c r="V23" s="22"/>
    </row>
    <row r="24" spans="1:22" x14ac:dyDescent="0.25">
      <c r="R24" s="23" t="s">
        <v>26</v>
      </c>
      <c r="S24" s="24">
        <v>3.1944444444444442E-3</v>
      </c>
      <c r="T24" s="24">
        <v>4.7222222222222223E-3</v>
      </c>
      <c r="U24" s="22">
        <f>S24*$V$6</f>
        <v>0.18527777777777776</v>
      </c>
      <c r="V24" s="22">
        <f>T24*$V$6</f>
        <v>0.2738888888888889</v>
      </c>
    </row>
  </sheetData>
  <mergeCells count="50">
    <mergeCell ref="S6:T6"/>
    <mergeCell ref="L5:P5"/>
    <mergeCell ref="F7:F14"/>
    <mergeCell ref="G7:G14"/>
    <mergeCell ref="H7:H14"/>
    <mergeCell ref="I7:I14"/>
    <mergeCell ref="J7:J14"/>
    <mergeCell ref="A5:J5"/>
    <mergeCell ref="A1:E2"/>
    <mergeCell ref="F1:J2"/>
    <mergeCell ref="C16:D16"/>
    <mergeCell ref="C17:D17"/>
    <mergeCell ref="E17:F17"/>
    <mergeCell ref="A16:B16"/>
    <mergeCell ref="A17:B17"/>
    <mergeCell ref="A15:B15"/>
    <mergeCell ref="C15:D15"/>
    <mergeCell ref="E15:F15"/>
    <mergeCell ref="G15:H15"/>
    <mergeCell ref="I15:J15"/>
    <mergeCell ref="F3:J4"/>
    <mergeCell ref="A3:E4"/>
    <mergeCell ref="G17:H17"/>
    <mergeCell ref="I17:J17"/>
    <mergeCell ref="C18:D18"/>
    <mergeCell ref="E18:F18"/>
    <mergeCell ref="G18:H18"/>
    <mergeCell ref="I18:J18"/>
    <mergeCell ref="G22:J22"/>
    <mergeCell ref="L22:N22"/>
    <mergeCell ref="C19:D19"/>
    <mergeCell ref="E19:F19"/>
    <mergeCell ref="G19:H19"/>
    <mergeCell ref="I19:J19"/>
    <mergeCell ref="O22:P22"/>
    <mergeCell ref="E16:F16"/>
    <mergeCell ref="G16:H16"/>
    <mergeCell ref="I16:J16"/>
    <mergeCell ref="A21:F21"/>
    <mergeCell ref="L21:N21"/>
    <mergeCell ref="C20:D20"/>
    <mergeCell ref="E20:F20"/>
    <mergeCell ref="G20:H20"/>
    <mergeCell ref="I20:J20"/>
    <mergeCell ref="A20:B20"/>
    <mergeCell ref="G21:H21"/>
    <mergeCell ref="I21:J21"/>
    <mergeCell ref="A18:B18"/>
    <mergeCell ref="A19:B19"/>
    <mergeCell ref="A22:F2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7"/>
  <sheetViews>
    <sheetView workbookViewId="0">
      <selection activeCell="G13" sqref="G13"/>
    </sheetView>
  </sheetViews>
  <sheetFormatPr baseColWidth="10" defaultRowHeight="15" x14ac:dyDescent="0.25"/>
  <sheetData>
    <row r="3" spans="1:9" s="34" customFormat="1" ht="18.75" x14ac:dyDescent="0.3">
      <c r="A3" s="154" t="s">
        <v>46</v>
      </c>
      <c r="B3" s="154"/>
      <c r="C3" s="154"/>
      <c r="D3" s="154"/>
      <c r="E3" s="154"/>
      <c r="F3" s="154"/>
      <c r="G3" s="154"/>
      <c r="H3" s="154"/>
      <c r="I3" s="154"/>
    </row>
    <row r="4" spans="1:9" s="34" customFormat="1" ht="15.75" x14ac:dyDescent="0.25">
      <c r="A4" s="36" t="s">
        <v>47</v>
      </c>
    </row>
    <row r="5" spans="1:9" s="34" customFormat="1" ht="15" customHeight="1" x14ac:dyDescent="0.25">
      <c r="A5" s="34" t="s">
        <v>48</v>
      </c>
    </row>
    <row r="6" spans="1:9" s="34" customFormat="1" ht="15.75" x14ac:dyDescent="0.25">
      <c r="A6" s="34" t="s">
        <v>49</v>
      </c>
    </row>
    <row r="7" spans="1:9" s="34" customFormat="1" ht="15.75" x14ac:dyDescent="0.25">
      <c r="A7" s="34" t="s">
        <v>50</v>
      </c>
    </row>
    <row r="8" spans="1:9" s="34" customFormat="1" ht="15.75" x14ac:dyDescent="0.25">
      <c r="A8" s="34" t="s">
        <v>51</v>
      </c>
    </row>
    <row r="9" spans="1:9" s="34" customFormat="1" ht="6" customHeight="1" x14ac:dyDescent="0.25"/>
    <row r="10" spans="1:9" s="34" customFormat="1" ht="15.75" x14ac:dyDescent="0.25">
      <c r="A10" s="37" t="s">
        <v>52</v>
      </c>
    </row>
    <row r="11" spans="1:9" s="34" customFormat="1" ht="15.75" x14ac:dyDescent="0.25">
      <c r="A11" s="34" t="s">
        <v>53</v>
      </c>
    </row>
    <row r="12" spans="1:9" s="34" customFormat="1" ht="15.75" x14ac:dyDescent="0.25">
      <c r="A12" s="34" t="s">
        <v>54</v>
      </c>
    </row>
    <row r="13" spans="1:9" s="34" customFormat="1" ht="15.75" x14ac:dyDescent="0.25">
      <c r="A13" s="34" t="s">
        <v>55</v>
      </c>
    </row>
    <row r="14" spans="1:9" s="34" customFormat="1" ht="15.75" x14ac:dyDescent="0.25">
      <c r="A14" s="34" t="s">
        <v>56</v>
      </c>
    </row>
    <row r="15" spans="1:9" s="34" customFormat="1" ht="17.25" customHeight="1" x14ac:dyDescent="0.25">
      <c r="A15" s="34" t="s">
        <v>57</v>
      </c>
    </row>
    <row r="16" spans="1:9" s="34" customFormat="1" ht="17.25" customHeight="1" x14ac:dyDescent="0.25">
      <c r="A16" s="34" t="s">
        <v>58</v>
      </c>
    </row>
    <row r="17" spans="1:1" s="34" customFormat="1" ht="17.25" customHeight="1" x14ac:dyDescent="0.25">
      <c r="A17" s="34" t="s">
        <v>59</v>
      </c>
    </row>
    <row r="18" spans="1:1" s="34" customFormat="1" ht="17.25" customHeight="1" x14ac:dyDescent="0.25">
      <c r="A18" s="34" t="s">
        <v>60</v>
      </c>
    </row>
    <row r="19" spans="1:1" s="34" customFormat="1" ht="17.25" customHeight="1" x14ac:dyDescent="0.25">
      <c r="A19" s="34" t="s">
        <v>61</v>
      </c>
    </row>
    <row r="20" spans="1:1" s="34" customFormat="1" ht="17.25" customHeight="1" x14ac:dyDescent="0.25">
      <c r="A20" s="34" t="s">
        <v>62</v>
      </c>
    </row>
    <row r="21" spans="1:1" s="34" customFormat="1" ht="17.25" customHeight="1" x14ac:dyDescent="0.25">
      <c r="A21" s="34" t="s">
        <v>63</v>
      </c>
    </row>
    <row r="22" spans="1:1" s="34" customFormat="1" ht="17.25" customHeight="1" x14ac:dyDescent="0.25">
      <c r="A22" s="34" t="s">
        <v>64</v>
      </c>
    </row>
    <row r="23" spans="1:1" s="34" customFormat="1" ht="17.25" customHeight="1" x14ac:dyDescent="0.25">
      <c r="A23" s="34" t="s">
        <v>65</v>
      </c>
    </row>
    <row r="24" spans="1:1" s="34" customFormat="1" ht="15.75" x14ac:dyDescent="0.25"/>
    <row r="25" spans="1:1" s="34" customFormat="1" ht="15.75" x14ac:dyDescent="0.25">
      <c r="A25" s="36" t="s">
        <v>66</v>
      </c>
    </row>
    <row r="26" spans="1:1" s="34" customFormat="1" ht="15.75" x14ac:dyDescent="0.25">
      <c r="A26" s="34" t="s">
        <v>67</v>
      </c>
    </row>
    <row r="27" spans="1:1" s="34" customFormat="1" ht="15.75" x14ac:dyDescent="0.25">
      <c r="A27" s="34" t="s">
        <v>68</v>
      </c>
    </row>
    <row r="28" spans="1:1" s="34" customFormat="1" ht="15.75" x14ac:dyDescent="0.25">
      <c r="A28" s="34" t="s">
        <v>69</v>
      </c>
    </row>
    <row r="29" spans="1:1" s="34" customFormat="1" ht="15.75" x14ac:dyDescent="0.25">
      <c r="A29" s="34" t="s">
        <v>70</v>
      </c>
    </row>
    <row r="30" spans="1:1" s="34" customFormat="1" ht="17.25" customHeight="1" x14ac:dyDescent="0.25">
      <c r="A30" s="34" t="s">
        <v>71</v>
      </c>
    </row>
    <row r="31" spans="1:1" s="34" customFormat="1" ht="15.75" x14ac:dyDescent="0.25">
      <c r="A31" s="34" t="s">
        <v>72</v>
      </c>
    </row>
    <row r="32" spans="1:1" s="34" customFormat="1" ht="15.75" x14ac:dyDescent="0.25">
      <c r="A32" s="34" t="s">
        <v>73</v>
      </c>
    </row>
    <row r="33" spans="1:9" s="34" customFormat="1" ht="15.75" x14ac:dyDescent="0.25"/>
    <row r="34" spans="1:9" s="34" customFormat="1" ht="15.75" x14ac:dyDescent="0.25">
      <c r="A34" s="34" t="s">
        <v>74</v>
      </c>
    </row>
    <row r="35" spans="1:9" s="34" customFormat="1" ht="15.75" x14ac:dyDescent="0.25">
      <c r="A35" s="34" t="s">
        <v>75</v>
      </c>
    </row>
    <row r="36" spans="1:9" s="34" customFormat="1" ht="15.75" x14ac:dyDescent="0.25">
      <c r="A36" s="34" t="s">
        <v>76</v>
      </c>
    </row>
    <row r="37" spans="1:9" s="34" customFormat="1" ht="15.75" x14ac:dyDescent="0.25">
      <c r="A37" s="34" t="s">
        <v>77</v>
      </c>
    </row>
    <row r="38" spans="1:9" s="34" customFormat="1" ht="15.75" x14ac:dyDescent="0.25">
      <c r="A38" s="34" t="s">
        <v>78</v>
      </c>
    </row>
    <row r="39" spans="1:9" s="34" customFormat="1" ht="15.75" x14ac:dyDescent="0.25">
      <c r="A39" s="34" t="s">
        <v>79</v>
      </c>
    </row>
    <row r="40" spans="1:9" s="34" customFormat="1" ht="15.75" x14ac:dyDescent="0.25"/>
    <row r="41" spans="1:9" s="34" customFormat="1" ht="15.75" x14ac:dyDescent="0.25">
      <c r="A41" s="36" t="s">
        <v>80</v>
      </c>
    </row>
    <row r="42" spans="1:9" s="34" customFormat="1" ht="15.75" x14ac:dyDescent="0.25">
      <c r="A42" s="34" t="s">
        <v>81</v>
      </c>
    </row>
    <row r="43" spans="1:9" s="34" customFormat="1" ht="15.75" x14ac:dyDescent="0.25">
      <c r="A43" s="34" t="s">
        <v>82</v>
      </c>
    </row>
    <row r="44" spans="1:9" s="34" customFormat="1" ht="15.75" x14ac:dyDescent="0.25">
      <c r="A44" s="34" t="s">
        <v>83</v>
      </c>
    </row>
    <row r="45" spans="1:9" s="34" customFormat="1" ht="15.75" x14ac:dyDescent="0.25"/>
    <row r="46" spans="1:9" s="34" customFormat="1" ht="2.25" customHeight="1" x14ac:dyDescent="0.25">
      <c r="A46" s="35"/>
      <c r="B46" s="35"/>
      <c r="C46" s="35"/>
      <c r="D46" s="35"/>
      <c r="E46" s="35"/>
      <c r="F46" s="35"/>
      <c r="G46" s="35"/>
      <c r="H46" s="35"/>
      <c r="I46" s="35"/>
    </row>
    <row r="47" spans="1:9" s="34" customFormat="1" ht="15.75" x14ac:dyDescent="0.25"/>
  </sheetData>
  <mergeCells count="1"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F82"/>
  <sheetViews>
    <sheetView showGridLines="0" tabSelected="1" topLeftCell="H9" zoomScale="80" zoomScaleNormal="80" workbookViewId="0">
      <selection activeCell="AA31" sqref="AA31"/>
    </sheetView>
  </sheetViews>
  <sheetFormatPr baseColWidth="10" defaultColWidth="4.28515625" defaultRowHeight="15" outlineLevelCol="1" x14ac:dyDescent="0.25"/>
  <cols>
    <col min="1" max="1" width="4.42578125" style="39" customWidth="1"/>
    <col min="2" max="2" width="4.7109375" style="39" customWidth="1"/>
    <col min="3" max="3" width="27.85546875" style="39" customWidth="1"/>
    <col min="4" max="5" width="13.7109375" style="39" customWidth="1"/>
    <col min="6" max="6" width="14.42578125" style="39" customWidth="1"/>
    <col min="7" max="7" width="13.5703125" style="39" customWidth="1"/>
    <col min="8" max="9" width="11.7109375" style="39" customWidth="1"/>
    <col min="10" max="10" width="15.7109375" style="39" hidden="1" customWidth="1"/>
    <col min="11" max="12" width="15.7109375" style="39" customWidth="1"/>
    <col min="13" max="13" width="30.28515625" style="39" customWidth="1"/>
    <col min="14" max="14" width="3.85546875" style="39" customWidth="1"/>
    <col min="15" max="104" width="3.140625" style="39" customWidth="1"/>
    <col min="105" max="105" width="4.28515625" style="39"/>
    <col min="106" max="107" width="11.7109375" style="39" hidden="1" customWidth="1" outlineLevel="1"/>
    <col min="108" max="108" width="4.28515625" style="39" collapsed="1"/>
    <col min="109" max="16384" width="4.28515625" style="39"/>
  </cols>
  <sheetData>
    <row r="1" spans="2:110" ht="45" customHeight="1" x14ac:dyDescent="0.2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38"/>
    </row>
    <row r="2" spans="2:110" ht="25.5" customHeight="1" x14ac:dyDescent="0.25"/>
    <row r="3" spans="2:110" ht="23.25" customHeight="1" x14ac:dyDescent="0.25">
      <c r="B3" s="157" t="s">
        <v>84</v>
      </c>
      <c r="C3" s="157"/>
      <c r="D3" s="158" t="str">
        <f>DATOS!F1</f>
        <v>San Lorenzo</v>
      </c>
      <c r="E3" s="158"/>
      <c r="F3" s="158"/>
      <c r="G3" s="158"/>
      <c r="H3" s="158"/>
    </row>
    <row r="4" spans="2:110" ht="23.25" customHeight="1" x14ac:dyDescent="0.25">
      <c r="B4" s="93"/>
      <c r="C4" s="93" t="s">
        <v>85</v>
      </c>
      <c r="D4" s="85">
        <v>43137</v>
      </c>
      <c r="E4" s="86"/>
      <c r="F4" s="87"/>
      <c r="G4" s="87"/>
      <c r="H4" s="88"/>
      <c r="P4" s="40"/>
      <c r="Q4" s="40"/>
      <c r="R4" s="40"/>
      <c r="S4" s="41"/>
      <c r="T4" s="41"/>
    </row>
    <row r="5" spans="2:110" ht="23.25" customHeight="1" x14ac:dyDescent="0.25">
      <c r="B5" s="157" t="s">
        <v>86</v>
      </c>
      <c r="C5" s="157"/>
      <c r="D5" s="89">
        <v>18</v>
      </c>
      <c r="E5" s="90"/>
      <c r="F5" s="90"/>
      <c r="G5" s="90"/>
      <c r="H5" s="88"/>
      <c r="O5" s="40"/>
      <c r="P5" s="40"/>
      <c r="Q5" s="40"/>
      <c r="R5" s="40"/>
      <c r="S5" s="41"/>
      <c r="T5" s="41"/>
    </row>
    <row r="6" spans="2:110" ht="23.25" customHeight="1" x14ac:dyDescent="0.25">
      <c r="B6" s="157" t="s">
        <v>87</v>
      </c>
      <c r="C6" s="157"/>
      <c r="D6" s="91">
        <f>IF(D4="","",D4+D5)</f>
        <v>43155</v>
      </c>
      <c r="E6" s="92"/>
      <c r="F6" s="92"/>
      <c r="G6" s="92"/>
      <c r="H6" s="92"/>
      <c r="M6" s="42"/>
      <c r="O6" s="40"/>
      <c r="P6" s="40"/>
      <c r="Q6" s="40"/>
      <c r="R6" s="40"/>
      <c r="S6" s="41"/>
      <c r="T6" s="41"/>
    </row>
    <row r="7" spans="2:110" ht="24" customHeight="1" x14ac:dyDescent="0.25">
      <c r="L7" s="159" t="s">
        <v>88</v>
      </c>
      <c r="M7" s="159"/>
      <c r="O7" s="155" t="s">
        <v>89</v>
      </c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DB7" s="43"/>
      <c r="DC7" s="43"/>
    </row>
    <row r="8" spans="2:110" s="44" customFormat="1" ht="69" customHeight="1" x14ac:dyDescent="0.25">
      <c r="B8" s="94" t="s">
        <v>90</v>
      </c>
      <c r="C8" s="94" t="s">
        <v>91</v>
      </c>
      <c r="D8" s="94" t="s">
        <v>92</v>
      </c>
      <c r="E8" s="94" t="s">
        <v>93</v>
      </c>
      <c r="F8" s="94" t="s">
        <v>94</v>
      </c>
      <c r="G8" s="94" t="s">
        <v>95</v>
      </c>
      <c r="H8" s="94" t="s">
        <v>96</v>
      </c>
      <c r="I8" s="94" t="s">
        <v>19</v>
      </c>
      <c r="J8" s="94" t="s">
        <v>97</v>
      </c>
      <c r="K8" s="94" t="s">
        <v>98</v>
      </c>
      <c r="L8" s="95" t="s">
        <v>99</v>
      </c>
      <c r="M8" s="94" t="s">
        <v>100</v>
      </c>
      <c r="O8" s="96">
        <f>D4</f>
        <v>43137</v>
      </c>
      <c r="P8" s="96">
        <f>O8+1</f>
        <v>43138</v>
      </c>
      <c r="Q8" s="96">
        <f t="shared" ref="Q8:CB8" si="0">P8+1</f>
        <v>43139</v>
      </c>
      <c r="R8" s="96">
        <f t="shared" si="0"/>
        <v>43140</v>
      </c>
      <c r="S8" s="96">
        <f t="shared" si="0"/>
        <v>43141</v>
      </c>
      <c r="T8" s="96">
        <f t="shared" si="0"/>
        <v>43142</v>
      </c>
      <c r="U8" s="96">
        <f t="shared" si="0"/>
        <v>43143</v>
      </c>
      <c r="V8" s="96">
        <f t="shared" si="0"/>
        <v>43144</v>
      </c>
      <c r="W8" s="96">
        <f t="shared" si="0"/>
        <v>43145</v>
      </c>
      <c r="X8" s="96">
        <f t="shared" si="0"/>
        <v>43146</v>
      </c>
      <c r="Y8" s="96">
        <f t="shared" si="0"/>
        <v>43147</v>
      </c>
      <c r="Z8" s="96">
        <f t="shared" si="0"/>
        <v>43148</v>
      </c>
      <c r="AA8" s="96">
        <f t="shared" si="0"/>
        <v>43149</v>
      </c>
      <c r="AB8" s="96">
        <f t="shared" si="0"/>
        <v>43150</v>
      </c>
      <c r="AC8" s="96">
        <f t="shared" si="0"/>
        <v>43151</v>
      </c>
      <c r="AD8" s="96">
        <f t="shared" si="0"/>
        <v>43152</v>
      </c>
      <c r="AE8" s="96">
        <f t="shared" si="0"/>
        <v>43153</v>
      </c>
      <c r="AF8" s="96">
        <f t="shared" si="0"/>
        <v>43154</v>
      </c>
      <c r="AG8" s="96">
        <f t="shared" si="0"/>
        <v>43155</v>
      </c>
      <c r="AH8" s="96">
        <f t="shared" si="0"/>
        <v>43156</v>
      </c>
      <c r="AI8" s="96">
        <f t="shared" si="0"/>
        <v>43157</v>
      </c>
      <c r="AJ8" s="96">
        <f t="shared" si="0"/>
        <v>43158</v>
      </c>
      <c r="AK8" s="96">
        <f t="shared" si="0"/>
        <v>43159</v>
      </c>
      <c r="AL8" s="96">
        <f t="shared" si="0"/>
        <v>43160</v>
      </c>
      <c r="AM8" s="96">
        <f t="shared" si="0"/>
        <v>43161</v>
      </c>
      <c r="AN8" s="96">
        <f t="shared" si="0"/>
        <v>43162</v>
      </c>
      <c r="AO8" s="96">
        <f t="shared" si="0"/>
        <v>43163</v>
      </c>
      <c r="AP8" s="96">
        <f t="shared" si="0"/>
        <v>43164</v>
      </c>
      <c r="AQ8" s="96">
        <f t="shared" si="0"/>
        <v>43165</v>
      </c>
      <c r="AR8" s="96">
        <f t="shared" si="0"/>
        <v>43166</v>
      </c>
      <c r="AS8" s="96">
        <f t="shared" si="0"/>
        <v>43167</v>
      </c>
      <c r="AT8" s="96">
        <f t="shared" si="0"/>
        <v>43168</v>
      </c>
      <c r="AU8" s="96">
        <f t="shared" si="0"/>
        <v>43169</v>
      </c>
      <c r="AV8" s="96">
        <f t="shared" si="0"/>
        <v>43170</v>
      </c>
      <c r="AW8" s="96">
        <f t="shared" si="0"/>
        <v>43171</v>
      </c>
      <c r="AX8" s="96">
        <f t="shared" si="0"/>
        <v>43172</v>
      </c>
      <c r="AY8" s="96">
        <f t="shared" si="0"/>
        <v>43173</v>
      </c>
      <c r="AZ8" s="96">
        <f t="shared" si="0"/>
        <v>43174</v>
      </c>
      <c r="BA8" s="96">
        <f t="shared" si="0"/>
        <v>43175</v>
      </c>
      <c r="BB8" s="96">
        <f t="shared" si="0"/>
        <v>43176</v>
      </c>
      <c r="BC8" s="96">
        <f t="shared" si="0"/>
        <v>43177</v>
      </c>
      <c r="BD8" s="96">
        <f t="shared" si="0"/>
        <v>43178</v>
      </c>
      <c r="BE8" s="96">
        <f t="shared" si="0"/>
        <v>43179</v>
      </c>
      <c r="BF8" s="96">
        <f t="shared" si="0"/>
        <v>43180</v>
      </c>
      <c r="BG8" s="96">
        <f t="shared" si="0"/>
        <v>43181</v>
      </c>
      <c r="BH8" s="96">
        <f t="shared" si="0"/>
        <v>43182</v>
      </c>
      <c r="BI8" s="96">
        <f t="shared" si="0"/>
        <v>43183</v>
      </c>
      <c r="BJ8" s="96">
        <f t="shared" si="0"/>
        <v>43184</v>
      </c>
      <c r="BK8" s="96">
        <f t="shared" si="0"/>
        <v>43185</v>
      </c>
      <c r="BL8" s="96">
        <f t="shared" si="0"/>
        <v>43186</v>
      </c>
      <c r="BM8" s="96">
        <f t="shared" si="0"/>
        <v>43187</v>
      </c>
      <c r="BN8" s="96">
        <f t="shared" si="0"/>
        <v>43188</v>
      </c>
      <c r="BO8" s="96">
        <f t="shared" si="0"/>
        <v>43189</v>
      </c>
      <c r="BP8" s="96">
        <f t="shared" si="0"/>
        <v>43190</v>
      </c>
      <c r="BQ8" s="96">
        <f t="shared" si="0"/>
        <v>43191</v>
      </c>
      <c r="BR8" s="96">
        <f t="shared" si="0"/>
        <v>43192</v>
      </c>
      <c r="BS8" s="96">
        <f t="shared" si="0"/>
        <v>43193</v>
      </c>
      <c r="BT8" s="96">
        <f t="shared" si="0"/>
        <v>43194</v>
      </c>
      <c r="BU8" s="96">
        <f t="shared" si="0"/>
        <v>43195</v>
      </c>
      <c r="BV8" s="96">
        <f t="shared" si="0"/>
        <v>43196</v>
      </c>
      <c r="BW8" s="96">
        <f t="shared" si="0"/>
        <v>43197</v>
      </c>
      <c r="BX8" s="96">
        <f t="shared" si="0"/>
        <v>43198</v>
      </c>
      <c r="BY8" s="96">
        <f t="shared" si="0"/>
        <v>43199</v>
      </c>
      <c r="BZ8" s="96">
        <f t="shared" si="0"/>
        <v>43200</v>
      </c>
      <c r="CA8" s="96">
        <f t="shared" si="0"/>
        <v>43201</v>
      </c>
      <c r="CB8" s="96">
        <f t="shared" si="0"/>
        <v>43202</v>
      </c>
      <c r="CC8" s="96">
        <f t="shared" ref="CC8:CZ8" si="1">CB8+1</f>
        <v>43203</v>
      </c>
      <c r="CD8" s="96">
        <f t="shared" si="1"/>
        <v>43204</v>
      </c>
      <c r="CE8" s="96">
        <f t="shared" si="1"/>
        <v>43205</v>
      </c>
      <c r="CF8" s="96">
        <f t="shared" si="1"/>
        <v>43206</v>
      </c>
      <c r="CG8" s="96">
        <f t="shared" si="1"/>
        <v>43207</v>
      </c>
      <c r="CH8" s="96">
        <f t="shared" si="1"/>
        <v>43208</v>
      </c>
      <c r="CI8" s="96">
        <f t="shared" si="1"/>
        <v>43209</v>
      </c>
      <c r="CJ8" s="96">
        <f t="shared" si="1"/>
        <v>43210</v>
      </c>
      <c r="CK8" s="96">
        <f t="shared" si="1"/>
        <v>43211</v>
      </c>
      <c r="CL8" s="96">
        <f t="shared" si="1"/>
        <v>43212</v>
      </c>
      <c r="CM8" s="96">
        <f t="shared" si="1"/>
        <v>43213</v>
      </c>
      <c r="CN8" s="96">
        <f t="shared" si="1"/>
        <v>43214</v>
      </c>
      <c r="CO8" s="96">
        <f t="shared" si="1"/>
        <v>43215</v>
      </c>
      <c r="CP8" s="96">
        <f t="shared" si="1"/>
        <v>43216</v>
      </c>
      <c r="CQ8" s="96">
        <f t="shared" si="1"/>
        <v>43217</v>
      </c>
      <c r="CR8" s="96">
        <f t="shared" si="1"/>
        <v>43218</v>
      </c>
      <c r="CS8" s="96">
        <f t="shared" si="1"/>
        <v>43219</v>
      </c>
      <c r="CT8" s="96">
        <f t="shared" si="1"/>
        <v>43220</v>
      </c>
      <c r="CU8" s="96">
        <f t="shared" si="1"/>
        <v>43221</v>
      </c>
      <c r="CV8" s="96">
        <f t="shared" si="1"/>
        <v>43222</v>
      </c>
      <c r="CW8" s="96">
        <f t="shared" si="1"/>
        <v>43223</v>
      </c>
      <c r="CX8" s="96">
        <f t="shared" si="1"/>
        <v>43224</v>
      </c>
      <c r="CY8" s="96">
        <f t="shared" si="1"/>
        <v>43225</v>
      </c>
      <c r="CZ8" s="96">
        <f t="shared" si="1"/>
        <v>43226</v>
      </c>
      <c r="DA8" s="45"/>
      <c r="DB8" s="46" t="s">
        <v>101</v>
      </c>
      <c r="DC8" s="46" t="s">
        <v>102</v>
      </c>
      <c r="DD8" s="45"/>
      <c r="DE8" s="45"/>
      <c r="DF8" s="45"/>
    </row>
    <row r="9" spans="2:110" ht="15.75" x14ac:dyDescent="0.25">
      <c r="B9" s="47">
        <f>IF(C9="","",1)</f>
        <v>1</v>
      </c>
      <c r="C9" s="48" t="str">
        <f>DATOS!L7</f>
        <v>Seleccionar Madera marco</v>
      </c>
      <c r="D9" s="49">
        <v>1</v>
      </c>
      <c r="E9" s="49" t="s">
        <v>103</v>
      </c>
      <c r="F9" s="49" t="s">
        <v>103</v>
      </c>
      <c r="G9" s="50">
        <v>0</v>
      </c>
      <c r="H9" s="51">
        <f>IF(OR(C9="",D9="",G9=""),"",D4+G9)</f>
        <v>43137</v>
      </c>
      <c r="I9" s="51">
        <f>IF(H9="","",H9+D9-1)</f>
        <v>43137</v>
      </c>
      <c r="J9" s="48"/>
      <c r="K9" s="52" t="s">
        <v>104</v>
      </c>
      <c r="L9" s="53">
        <f>I9</f>
        <v>43137</v>
      </c>
      <c r="M9" s="54">
        <f>IF(H9="","",IF(AND(K9="Completado",L9=""),"Completar fecha de finalización",IF(AND(K9="Completado",L9&lt;&gt;""),L9-H9+1,"")))</f>
        <v>1</v>
      </c>
      <c r="O9" s="55" t="str">
        <f>IF(AND(O$8&gt;=$H9,O$8&lt;=$I9),"x","")</f>
        <v>x</v>
      </c>
      <c r="P9" s="56" t="str">
        <f t="shared" ref="P9:CA12" si="2">IF(AND(P$8&gt;=$H9,P$8&lt;=$I9),"x","")</f>
        <v/>
      </c>
      <c r="Q9" s="56" t="str">
        <f t="shared" si="2"/>
        <v/>
      </c>
      <c r="R9" s="56" t="str">
        <f t="shared" si="2"/>
        <v/>
      </c>
      <c r="S9" s="56" t="str">
        <f t="shared" si="2"/>
        <v/>
      </c>
      <c r="T9" s="56" t="str">
        <f t="shared" si="2"/>
        <v/>
      </c>
      <c r="U9" s="56" t="str">
        <f t="shared" si="2"/>
        <v/>
      </c>
      <c r="V9" s="56" t="str">
        <f t="shared" si="2"/>
        <v/>
      </c>
      <c r="W9" s="56" t="str">
        <f t="shared" si="2"/>
        <v/>
      </c>
      <c r="X9" s="56" t="str">
        <f t="shared" si="2"/>
        <v/>
      </c>
      <c r="Y9" s="56" t="str">
        <f t="shared" si="2"/>
        <v/>
      </c>
      <c r="Z9" s="56" t="str">
        <f t="shared" si="2"/>
        <v/>
      </c>
      <c r="AA9" s="56" t="str">
        <f t="shared" si="2"/>
        <v/>
      </c>
      <c r="AB9" s="56" t="str">
        <f t="shared" si="2"/>
        <v/>
      </c>
      <c r="AC9" s="56" t="str">
        <f t="shared" si="2"/>
        <v/>
      </c>
      <c r="AD9" s="57" t="str">
        <f t="shared" si="2"/>
        <v/>
      </c>
      <c r="AE9" s="57" t="str">
        <f t="shared" si="2"/>
        <v/>
      </c>
      <c r="AF9" s="57" t="str">
        <f t="shared" si="2"/>
        <v/>
      </c>
      <c r="AG9" s="57" t="str">
        <f t="shared" si="2"/>
        <v/>
      </c>
      <c r="AH9" s="57" t="str">
        <f t="shared" si="2"/>
        <v/>
      </c>
      <c r="AI9" s="57" t="str">
        <f t="shared" si="2"/>
        <v/>
      </c>
      <c r="AJ9" s="57" t="str">
        <f t="shared" si="2"/>
        <v/>
      </c>
      <c r="AK9" s="57" t="str">
        <f t="shared" si="2"/>
        <v/>
      </c>
      <c r="AL9" s="57" t="str">
        <f t="shared" si="2"/>
        <v/>
      </c>
      <c r="AM9" s="57" t="str">
        <f t="shared" si="2"/>
        <v/>
      </c>
      <c r="AN9" s="57" t="str">
        <f t="shared" si="2"/>
        <v/>
      </c>
      <c r="AO9" s="57" t="str">
        <f t="shared" si="2"/>
        <v/>
      </c>
      <c r="AP9" s="57" t="str">
        <f t="shared" si="2"/>
        <v/>
      </c>
      <c r="AQ9" s="57" t="str">
        <f t="shared" si="2"/>
        <v/>
      </c>
      <c r="AR9" s="57" t="str">
        <f t="shared" si="2"/>
        <v/>
      </c>
      <c r="AS9" s="57" t="str">
        <f t="shared" si="2"/>
        <v/>
      </c>
      <c r="AT9" s="57" t="str">
        <f t="shared" si="2"/>
        <v/>
      </c>
      <c r="AU9" s="57" t="str">
        <f t="shared" si="2"/>
        <v/>
      </c>
      <c r="AV9" s="57" t="str">
        <f t="shared" si="2"/>
        <v/>
      </c>
      <c r="AW9" s="57" t="str">
        <f t="shared" si="2"/>
        <v/>
      </c>
      <c r="AX9" s="57" t="str">
        <f t="shared" si="2"/>
        <v/>
      </c>
      <c r="AY9" s="57" t="str">
        <f t="shared" si="2"/>
        <v/>
      </c>
      <c r="AZ9" s="57" t="str">
        <f t="shared" si="2"/>
        <v/>
      </c>
      <c r="BA9" s="57" t="str">
        <f t="shared" si="2"/>
        <v/>
      </c>
      <c r="BB9" s="57" t="str">
        <f t="shared" si="2"/>
        <v/>
      </c>
      <c r="BC9" s="57" t="str">
        <f t="shared" si="2"/>
        <v/>
      </c>
      <c r="BD9" s="57" t="str">
        <f t="shared" si="2"/>
        <v/>
      </c>
      <c r="BE9" s="57" t="str">
        <f t="shared" si="2"/>
        <v/>
      </c>
      <c r="BF9" s="57" t="str">
        <f t="shared" si="2"/>
        <v/>
      </c>
      <c r="BG9" s="57" t="str">
        <f t="shared" si="2"/>
        <v/>
      </c>
      <c r="BH9" s="57" t="str">
        <f t="shared" si="2"/>
        <v/>
      </c>
      <c r="BI9" s="57" t="str">
        <f t="shared" si="2"/>
        <v/>
      </c>
      <c r="BJ9" s="57" t="str">
        <f t="shared" si="2"/>
        <v/>
      </c>
      <c r="BK9" s="57" t="str">
        <f t="shared" si="2"/>
        <v/>
      </c>
      <c r="BL9" s="57" t="str">
        <f t="shared" si="2"/>
        <v/>
      </c>
      <c r="BM9" s="57" t="str">
        <f t="shared" si="2"/>
        <v/>
      </c>
      <c r="BN9" s="57" t="str">
        <f t="shared" si="2"/>
        <v/>
      </c>
      <c r="BO9" s="57" t="str">
        <f t="shared" si="2"/>
        <v/>
      </c>
      <c r="BP9" s="57" t="str">
        <f t="shared" si="2"/>
        <v/>
      </c>
      <c r="BQ9" s="57" t="str">
        <f t="shared" si="2"/>
        <v/>
      </c>
      <c r="BR9" s="57" t="str">
        <f t="shared" si="2"/>
        <v/>
      </c>
      <c r="BS9" s="57" t="str">
        <f t="shared" si="2"/>
        <v/>
      </c>
      <c r="BT9" s="57" t="str">
        <f t="shared" si="2"/>
        <v/>
      </c>
      <c r="BU9" s="57" t="str">
        <f t="shared" si="2"/>
        <v/>
      </c>
      <c r="BV9" s="57" t="str">
        <f t="shared" si="2"/>
        <v/>
      </c>
      <c r="BW9" s="57" t="str">
        <f t="shared" si="2"/>
        <v/>
      </c>
      <c r="BX9" s="57" t="str">
        <f t="shared" si="2"/>
        <v/>
      </c>
      <c r="BY9" s="57" t="str">
        <f t="shared" si="2"/>
        <v/>
      </c>
      <c r="BZ9" s="57" t="str">
        <f t="shared" si="2"/>
        <v/>
      </c>
      <c r="CA9" s="57" t="str">
        <f t="shared" si="2"/>
        <v/>
      </c>
      <c r="CB9" s="57" t="str">
        <f t="shared" ref="CB9:CZ19" si="3">IF(AND(CB$8&gt;=$H9,CB$8&lt;=$I9),"x","")</f>
        <v/>
      </c>
      <c r="CC9" s="57" t="str">
        <f t="shared" si="3"/>
        <v/>
      </c>
      <c r="CD9" s="57" t="str">
        <f t="shared" si="3"/>
        <v/>
      </c>
      <c r="CE9" s="57" t="str">
        <f t="shared" si="3"/>
        <v/>
      </c>
      <c r="CF9" s="57" t="str">
        <f t="shared" si="3"/>
        <v/>
      </c>
      <c r="CG9" s="57" t="str">
        <f t="shared" si="3"/>
        <v/>
      </c>
      <c r="CH9" s="57" t="str">
        <f t="shared" si="3"/>
        <v/>
      </c>
      <c r="CI9" s="57" t="str">
        <f t="shared" si="3"/>
        <v/>
      </c>
      <c r="CJ9" s="57" t="str">
        <f t="shared" si="3"/>
        <v/>
      </c>
      <c r="CK9" s="57" t="str">
        <f t="shared" si="3"/>
        <v/>
      </c>
      <c r="CL9" s="57" t="str">
        <f t="shared" si="3"/>
        <v/>
      </c>
      <c r="CM9" s="57" t="str">
        <f t="shared" si="3"/>
        <v/>
      </c>
      <c r="CN9" s="57" t="str">
        <f t="shared" si="3"/>
        <v/>
      </c>
      <c r="CO9" s="57" t="str">
        <f t="shared" si="3"/>
        <v/>
      </c>
      <c r="CP9" s="57" t="str">
        <f t="shared" si="3"/>
        <v/>
      </c>
      <c r="CQ9" s="57" t="str">
        <f t="shared" si="3"/>
        <v/>
      </c>
      <c r="CR9" s="57" t="str">
        <f t="shared" si="3"/>
        <v/>
      </c>
      <c r="CS9" s="57" t="str">
        <f t="shared" si="3"/>
        <v/>
      </c>
      <c r="CT9" s="57" t="str">
        <f t="shared" si="3"/>
        <v/>
      </c>
      <c r="CU9" s="57" t="str">
        <f t="shared" si="3"/>
        <v/>
      </c>
      <c r="CV9" s="57" t="str">
        <f t="shared" si="3"/>
        <v/>
      </c>
      <c r="CW9" s="57" t="str">
        <f t="shared" si="3"/>
        <v/>
      </c>
      <c r="CX9" s="57" t="str">
        <f t="shared" si="3"/>
        <v/>
      </c>
      <c r="CY9" s="57" t="str">
        <f t="shared" si="3"/>
        <v/>
      </c>
      <c r="CZ9" s="58" t="str">
        <f t="shared" si="3"/>
        <v/>
      </c>
      <c r="DB9" s="59">
        <f t="shared" ref="DB9:DB35" si="4">IF(K9="Completado",IF(M9&lt;D9,D9-M9,0),0)</f>
        <v>0</v>
      </c>
      <c r="DC9" s="59">
        <f>IFERROR(IF(K9="Completado",IF(M9&gt;D9,M9-D9,0),0),0)</f>
        <v>0</v>
      </c>
    </row>
    <row r="10" spans="2:110" ht="15.75" x14ac:dyDescent="0.25">
      <c r="B10" s="60">
        <f>IF(C10="","",B9+1)</f>
        <v>2</v>
      </c>
      <c r="C10" s="48" t="str">
        <f>DATOS!L8</f>
        <v>Despunte marco</v>
      </c>
      <c r="D10" s="62">
        <v>1</v>
      </c>
      <c r="E10" s="63">
        <v>1</v>
      </c>
      <c r="F10" s="62" t="s">
        <v>106</v>
      </c>
      <c r="G10" s="64">
        <v>0</v>
      </c>
      <c r="H10" s="65">
        <f t="shared" ref="H10:H28" si="5">IF(OR(C10="",D10="",G10="",F10="",E10=""),"",IF(F10="FC",VLOOKUP(E10,$B$9:$M$28,8,FALSE)+G10,IF(F10="CC",VLOOKUP(E10,$B$9:$M$28,7,FALSE)+G10,"")))</f>
        <v>43137</v>
      </c>
      <c r="I10" s="65">
        <f>IF(H10="","",H10+D10-1)</f>
        <v>43137</v>
      </c>
      <c r="J10" s="61"/>
      <c r="K10" s="66" t="s">
        <v>104</v>
      </c>
      <c r="L10" s="53">
        <f t="shared" ref="L10:L35" si="6">I10</f>
        <v>43137</v>
      </c>
      <c r="M10" s="54">
        <f t="shared" ref="M10:M22" si="7">IF(H10="","",IF(AND(K10="Completado",L10=""),"Completar fecha de finalización",IF(AND(K10="Completado",L10&lt;&gt;""),L10-H10+1,"")))</f>
        <v>1</v>
      </c>
      <c r="O10" s="69" t="str">
        <f t="shared" ref="O10:AD28" si="8">IF(AND(O$8&gt;=$H10,O$8&lt;=$I10),"x","")</f>
        <v>x</v>
      </c>
      <c r="P10" s="70" t="str">
        <f t="shared" si="2"/>
        <v/>
      </c>
      <c r="Q10" s="70" t="str">
        <f t="shared" si="2"/>
        <v/>
      </c>
      <c r="R10" s="70" t="str">
        <f t="shared" si="2"/>
        <v/>
      </c>
      <c r="S10" s="70" t="str">
        <f t="shared" si="2"/>
        <v/>
      </c>
      <c r="T10" s="70" t="str">
        <f t="shared" si="2"/>
        <v/>
      </c>
      <c r="U10" s="70" t="str">
        <f t="shared" si="2"/>
        <v/>
      </c>
      <c r="V10" s="70" t="str">
        <f t="shared" si="2"/>
        <v/>
      </c>
      <c r="W10" s="70" t="str">
        <f t="shared" si="2"/>
        <v/>
      </c>
      <c r="X10" s="70" t="str">
        <f t="shared" si="2"/>
        <v/>
      </c>
      <c r="Y10" s="70" t="str">
        <f t="shared" si="2"/>
        <v/>
      </c>
      <c r="Z10" s="70" t="str">
        <f t="shared" si="2"/>
        <v/>
      </c>
      <c r="AA10" s="70" t="str">
        <f t="shared" si="2"/>
        <v/>
      </c>
      <c r="AB10" s="70" t="str">
        <f t="shared" si="2"/>
        <v/>
      </c>
      <c r="AC10" s="70" t="str">
        <f t="shared" si="2"/>
        <v/>
      </c>
      <c r="AD10" s="71" t="str">
        <f t="shared" si="2"/>
        <v/>
      </c>
      <c r="AE10" s="71" t="str">
        <f t="shared" si="2"/>
        <v/>
      </c>
      <c r="AF10" s="71" t="str">
        <f t="shared" si="2"/>
        <v/>
      </c>
      <c r="AG10" s="71" t="str">
        <f t="shared" si="2"/>
        <v/>
      </c>
      <c r="AH10" s="71" t="str">
        <f t="shared" si="2"/>
        <v/>
      </c>
      <c r="AI10" s="71" t="str">
        <f t="shared" si="2"/>
        <v/>
      </c>
      <c r="AJ10" s="71" t="str">
        <f t="shared" si="2"/>
        <v/>
      </c>
      <c r="AK10" s="71" t="str">
        <f t="shared" si="2"/>
        <v/>
      </c>
      <c r="AL10" s="71" t="str">
        <f t="shared" si="2"/>
        <v/>
      </c>
      <c r="AM10" s="71" t="str">
        <f t="shared" si="2"/>
        <v/>
      </c>
      <c r="AN10" s="71" t="str">
        <f t="shared" si="2"/>
        <v/>
      </c>
      <c r="AO10" s="71" t="str">
        <f t="shared" si="2"/>
        <v/>
      </c>
      <c r="AP10" s="71" t="str">
        <f t="shared" si="2"/>
        <v/>
      </c>
      <c r="AQ10" s="71" t="str">
        <f t="shared" si="2"/>
        <v/>
      </c>
      <c r="AR10" s="71" t="str">
        <f t="shared" si="2"/>
        <v/>
      </c>
      <c r="AS10" s="71" t="str">
        <f t="shared" si="2"/>
        <v/>
      </c>
      <c r="AT10" s="71" t="str">
        <f t="shared" si="2"/>
        <v/>
      </c>
      <c r="AU10" s="71" t="str">
        <f t="shared" si="2"/>
        <v/>
      </c>
      <c r="AV10" s="71" t="str">
        <f t="shared" si="2"/>
        <v/>
      </c>
      <c r="AW10" s="71" t="str">
        <f t="shared" si="2"/>
        <v/>
      </c>
      <c r="AX10" s="71" t="str">
        <f t="shared" si="2"/>
        <v/>
      </c>
      <c r="AY10" s="71" t="str">
        <f t="shared" si="2"/>
        <v/>
      </c>
      <c r="AZ10" s="71" t="str">
        <f t="shared" si="2"/>
        <v/>
      </c>
      <c r="BA10" s="71" t="str">
        <f t="shared" si="2"/>
        <v/>
      </c>
      <c r="BB10" s="71" t="str">
        <f t="shared" si="2"/>
        <v/>
      </c>
      <c r="BC10" s="71" t="str">
        <f t="shared" si="2"/>
        <v/>
      </c>
      <c r="BD10" s="71" t="str">
        <f t="shared" si="2"/>
        <v/>
      </c>
      <c r="BE10" s="71" t="str">
        <f t="shared" si="2"/>
        <v/>
      </c>
      <c r="BF10" s="71" t="str">
        <f t="shared" si="2"/>
        <v/>
      </c>
      <c r="BG10" s="71" t="str">
        <f t="shared" si="2"/>
        <v/>
      </c>
      <c r="BH10" s="71" t="str">
        <f t="shared" si="2"/>
        <v/>
      </c>
      <c r="BI10" s="71" t="str">
        <f t="shared" si="2"/>
        <v/>
      </c>
      <c r="BJ10" s="71" t="str">
        <f t="shared" si="2"/>
        <v/>
      </c>
      <c r="BK10" s="71" t="str">
        <f t="shared" si="2"/>
        <v/>
      </c>
      <c r="BL10" s="71" t="str">
        <f t="shared" si="2"/>
        <v/>
      </c>
      <c r="BM10" s="71" t="str">
        <f t="shared" si="2"/>
        <v/>
      </c>
      <c r="BN10" s="71" t="str">
        <f t="shared" si="2"/>
        <v/>
      </c>
      <c r="BO10" s="71" t="str">
        <f t="shared" si="2"/>
        <v/>
      </c>
      <c r="BP10" s="71" t="str">
        <f t="shared" si="2"/>
        <v/>
      </c>
      <c r="BQ10" s="71" t="str">
        <f t="shared" si="2"/>
        <v/>
      </c>
      <c r="BR10" s="71" t="str">
        <f t="shared" si="2"/>
        <v/>
      </c>
      <c r="BS10" s="71" t="str">
        <f t="shared" si="2"/>
        <v/>
      </c>
      <c r="BT10" s="71" t="str">
        <f t="shared" si="2"/>
        <v/>
      </c>
      <c r="BU10" s="71" t="str">
        <f t="shared" si="2"/>
        <v/>
      </c>
      <c r="BV10" s="71" t="str">
        <f t="shared" si="2"/>
        <v/>
      </c>
      <c r="BW10" s="71" t="str">
        <f t="shared" si="2"/>
        <v/>
      </c>
      <c r="BX10" s="71" t="str">
        <f t="shared" si="2"/>
        <v/>
      </c>
      <c r="BY10" s="71" t="str">
        <f t="shared" si="2"/>
        <v/>
      </c>
      <c r="BZ10" s="71" t="str">
        <f t="shared" si="2"/>
        <v/>
      </c>
      <c r="CA10" s="71" t="str">
        <f t="shared" si="2"/>
        <v/>
      </c>
      <c r="CB10" s="71" t="str">
        <f t="shared" si="3"/>
        <v/>
      </c>
      <c r="CC10" s="71" t="str">
        <f t="shared" si="3"/>
        <v/>
      </c>
      <c r="CD10" s="71" t="str">
        <f t="shared" si="3"/>
        <v/>
      </c>
      <c r="CE10" s="71" t="str">
        <f t="shared" si="3"/>
        <v/>
      </c>
      <c r="CF10" s="71" t="str">
        <f t="shared" si="3"/>
        <v/>
      </c>
      <c r="CG10" s="71" t="str">
        <f t="shared" si="3"/>
        <v/>
      </c>
      <c r="CH10" s="71" t="str">
        <f t="shared" si="3"/>
        <v/>
      </c>
      <c r="CI10" s="71" t="str">
        <f t="shared" si="3"/>
        <v/>
      </c>
      <c r="CJ10" s="71" t="str">
        <f t="shared" si="3"/>
        <v/>
      </c>
      <c r="CK10" s="71" t="str">
        <f t="shared" si="3"/>
        <v/>
      </c>
      <c r="CL10" s="71" t="str">
        <f t="shared" si="3"/>
        <v/>
      </c>
      <c r="CM10" s="71" t="str">
        <f t="shared" si="3"/>
        <v/>
      </c>
      <c r="CN10" s="71" t="str">
        <f t="shared" si="3"/>
        <v/>
      </c>
      <c r="CO10" s="71" t="str">
        <f t="shared" si="3"/>
        <v/>
      </c>
      <c r="CP10" s="71" t="str">
        <f t="shared" si="3"/>
        <v/>
      </c>
      <c r="CQ10" s="71" t="str">
        <f t="shared" si="3"/>
        <v/>
      </c>
      <c r="CR10" s="71" t="str">
        <f t="shared" si="3"/>
        <v/>
      </c>
      <c r="CS10" s="71" t="str">
        <f t="shared" si="3"/>
        <v/>
      </c>
      <c r="CT10" s="71" t="str">
        <f t="shared" si="3"/>
        <v/>
      </c>
      <c r="CU10" s="71" t="str">
        <f t="shared" si="3"/>
        <v/>
      </c>
      <c r="CV10" s="71" t="str">
        <f t="shared" si="3"/>
        <v/>
      </c>
      <c r="CW10" s="71" t="str">
        <f t="shared" si="3"/>
        <v/>
      </c>
      <c r="CX10" s="71" t="str">
        <f t="shared" si="3"/>
        <v/>
      </c>
      <c r="CY10" s="71" t="str">
        <f t="shared" si="3"/>
        <v/>
      </c>
      <c r="CZ10" s="72" t="str">
        <f t="shared" si="3"/>
        <v/>
      </c>
      <c r="DB10" s="59">
        <f t="shared" si="4"/>
        <v>0</v>
      </c>
      <c r="DC10" s="59">
        <f t="shared" ref="DC10:DC35" si="9">IFERROR(IF(K10="Completado",IF(M10&gt;D10,M10-D10,0),0),0)</f>
        <v>0</v>
      </c>
    </row>
    <row r="11" spans="2:110" ht="15.75" x14ac:dyDescent="0.25">
      <c r="B11" s="60">
        <f t="shared" ref="B11:B28" si="10">IF(C11="","",B10+1)</f>
        <v>3</v>
      </c>
      <c r="C11" s="48" t="str">
        <f>DATOS!L9</f>
        <v>Rayado marco</v>
      </c>
      <c r="D11" s="62">
        <v>1</v>
      </c>
      <c r="E11" s="63">
        <v>2</v>
      </c>
      <c r="F11" s="62" t="s">
        <v>106</v>
      </c>
      <c r="G11" s="64">
        <v>1</v>
      </c>
      <c r="H11" s="65">
        <f t="shared" si="5"/>
        <v>43138</v>
      </c>
      <c r="I11" s="65">
        <f t="shared" ref="I11:I27" si="11">IF(H11="","",H11+D11-1)</f>
        <v>43138</v>
      </c>
      <c r="J11" s="61"/>
      <c r="K11" s="66" t="s">
        <v>104</v>
      </c>
      <c r="L11" s="53">
        <f t="shared" si="6"/>
        <v>43138</v>
      </c>
      <c r="M11" s="54">
        <f t="shared" si="7"/>
        <v>1</v>
      </c>
      <c r="O11" s="69" t="str">
        <f t="shared" si="8"/>
        <v/>
      </c>
      <c r="P11" s="70" t="str">
        <f t="shared" si="2"/>
        <v>x</v>
      </c>
      <c r="Q11" s="70" t="str">
        <f t="shared" si="2"/>
        <v/>
      </c>
      <c r="R11" s="70" t="str">
        <f t="shared" si="2"/>
        <v/>
      </c>
      <c r="S11" s="70" t="str">
        <f t="shared" si="2"/>
        <v/>
      </c>
      <c r="T11" s="70" t="str">
        <f t="shared" si="2"/>
        <v/>
      </c>
      <c r="U11" s="70" t="str">
        <f t="shared" si="2"/>
        <v/>
      </c>
      <c r="V11" s="70" t="str">
        <f t="shared" si="2"/>
        <v/>
      </c>
      <c r="W11" s="70" t="str">
        <f t="shared" si="2"/>
        <v/>
      </c>
      <c r="X11" s="70" t="str">
        <f t="shared" si="2"/>
        <v/>
      </c>
      <c r="Y11" s="70" t="str">
        <f t="shared" si="2"/>
        <v/>
      </c>
      <c r="Z11" s="70" t="str">
        <f t="shared" si="2"/>
        <v/>
      </c>
      <c r="AA11" s="70" t="str">
        <f t="shared" si="2"/>
        <v/>
      </c>
      <c r="AB11" s="70" t="str">
        <f t="shared" si="2"/>
        <v/>
      </c>
      <c r="AC11" s="70" t="str">
        <f t="shared" si="2"/>
        <v/>
      </c>
      <c r="AD11" s="71" t="str">
        <f t="shared" si="2"/>
        <v/>
      </c>
      <c r="AE11" s="71" t="str">
        <f t="shared" si="2"/>
        <v/>
      </c>
      <c r="AF11" s="71" t="str">
        <f t="shared" si="2"/>
        <v/>
      </c>
      <c r="AG11" s="71" t="str">
        <f t="shared" si="2"/>
        <v/>
      </c>
      <c r="AH11" s="71" t="str">
        <f t="shared" si="2"/>
        <v/>
      </c>
      <c r="AI11" s="71" t="str">
        <f t="shared" si="2"/>
        <v/>
      </c>
      <c r="AJ11" s="71" t="str">
        <f t="shared" si="2"/>
        <v/>
      </c>
      <c r="AK11" s="71" t="str">
        <f t="shared" si="2"/>
        <v/>
      </c>
      <c r="AL11" s="71" t="str">
        <f t="shared" si="2"/>
        <v/>
      </c>
      <c r="AM11" s="71" t="str">
        <f t="shared" si="2"/>
        <v/>
      </c>
      <c r="AN11" s="71" t="str">
        <f t="shared" si="2"/>
        <v/>
      </c>
      <c r="AO11" s="71" t="str">
        <f t="shared" si="2"/>
        <v/>
      </c>
      <c r="AP11" s="71" t="str">
        <f t="shared" si="2"/>
        <v/>
      </c>
      <c r="AQ11" s="71" t="str">
        <f t="shared" si="2"/>
        <v/>
      </c>
      <c r="AR11" s="71" t="str">
        <f t="shared" si="2"/>
        <v/>
      </c>
      <c r="AS11" s="71" t="str">
        <f t="shared" si="2"/>
        <v/>
      </c>
      <c r="AT11" s="71" t="str">
        <f t="shared" si="2"/>
        <v/>
      </c>
      <c r="AU11" s="71" t="str">
        <f t="shared" si="2"/>
        <v/>
      </c>
      <c r="AV11" s="71" t="str">
        <f t="shared" si="2"/>
        <v/>
      </c>
      <c r="AW11" s="71" t="str">
        <f t="shared" si="2"/>
        <v/>
      </c>
      <c r="AX11" s="71" t="str">
        <f t="shared" si="2"/>
        <v/>
      </c>
      <c r="AY11" s="71" t="str">
        <f t="shared" si="2"/>
        <v/>
      </c>
      <c r="AZ11" s="71" t="str">
        <f t="shared" si="2"/>
        <v/>
      </c>
      <c r="BA11" s="71" t="str">
        <f t="shared" si="2"/>
        <v/>
      </c>
      <c r="BB11" s="71" t="str">
        <f t="shared" si="2"/>
        <v/>
      </c>
      <c r="BC11" s="71" t="str">
        <f t="shared" si="2"/>
        <v/>
      </c>
      <c r="BD11" s="71" t="str">
        <f t="shared" si="2"/>
        <v/>
      </c>
      <c r="BE11" s="71" t="str">
        <f t="shared" si="2"/>
        <v/>
      </c>
      <c r="BF11" s="71" t="str">
        <f t="shared" si="2"/>
        <v/>
      </c>
      <c r="BG11" s="71" t="str">
        <f t="shared" si="2"/>
        <v/>
      </c>
      <c r="BH11" s="71" t="str">
        <f t="shared" si="2"/>
        <v/>
      </c>
      <c r="BI11" s="71" t="str">
        <f t="shared" si="2"/>
        <v/>
      </c>
      <c r="BJ11" s="71" t="str">
        <f t="shared" si="2"/>
        <v/>
      </c>
      <c r="BK11" s="71" t="str">
        <f t="shared" si="2"/>
        <v/>
      </c>
      <c r="BL11" s="71" t="str">
        <f t="shared" si="2"/>
        <v/>
      </c>
      <c r="BM11" s="71" t="str">
        <f t="shared" si="2"/>
        <v/>
      </c>
      <c r="BN11" s="71" t="str">
        <f t="shared" si="2"/>
        <v/>
      </c>
      <c r="BO11" s="71" t="str">
        <f t="shared" si="2"/>
        <v/>
      </c>
      <c r="BP11" s="71" t="str">
        <f t="shared" si="2"/>
        <v/>
      </c>
      <c r="BQ11" s="71" t="str">
        <f t="shared" si="2"/>
        <v/>
      </c>
      <c r="BR11" s="71" t="str">
        <f t="shared" si="2"/>
        <v/>
      </c>
      <c r="BS11" s="71" t="str">
        <f t="shared" si="2"/>
        <v/>
      </c>
      <c r="BT11" s="71" t="str">
        <f t="shared" si="2"/>
        <v/>
      </c>
      <c r="BU11" s="71" t="str">
        <f t="shared" si="2"/>
        <v/>
      </c>
      <c r="BV11" s="71" t="str">
        <f t="shared" si="2"/>
        <v/>
      </c>
      <c r="BW11" s="71" t="str">
        <f t="shared" si="2"/>
        <v/>
      </c>
      <c r="BX11" s="71" t="str">
        <f t="shared" si="2"/>
        <v/>
      </c>
      <c r="BY11" s="71" t="str">
        <f t="shared" si="2"/>
        <v/>
      </c>
      <c r="BZ11" s="71" t="str">
        <f t="shared" si="2"/>
        <v/>
      </c>
      <c r="CA11" s="71" t="str">
        <f t="shared" si="2"/>
        <v/>
      </c>
      <c r="CB11" s="71" t="str">
        <f t="shared" si="3"/>
        <v/>
      </c>
      <c r="CC11" s="71" t="str">
        <f t="shared" si="3"/>
        <v/>
      </c>
      <c r="CD11" s="71" t="str">
        <f t="shared" si="3"/>
        <v/>
      </c>
      <c r="CE11" s="71" t="str">
        <f t="shared" si="3"/>
        <v/>
      </c>
      <c r="CF11" s="71" t="str">
        <f t="shared" si="3"/>
        <v/>
      </c>
      <c r="CG11" s="71" t="str">
        <f t="shared" si="3"/>
        <v/>
      </c>
      <c r="CH11" s="71" t="str">
        <f t="shared" si="3"/>
        <v/>
      </c>
      <c r="CI11" s="71" t="str">
        <f t="shared" si="3"/>
        <v/>
      </c>
      <c r="CJ11" s="71" t="str">
        <f t="shared" si="3"/>
        <v/>
      </c>
      <c r="CK11" s="71" t="str">
        <f t="shared" si="3"/>
        <v/>
      </c>
      <c r="CL11" s="71" t="str">
        <f t="shared" si="3"/>
        <v/>
      </c>
      <c r="CM11" s="71" t="str">
        <f t="shared" si="3"/>
        <v/>
      </c>
      <c r="CN11" s="71" t="str">
        <f t="shared" si="3"/>
        <v/>
      </c>
      <c r="CO11" s="71" t="str">
        <f t="shared" si="3"/>
        <v/>
      </c>
      <c r="CP11" s="71" t="str">
        <f t="shared" si="3"/>
        <v/>
      </c>
      <c r="CQ11" s="71" t="str">
        <f t="shared" si="3"/>
        <v/>
      </c>
      <c r="CR11" s="71" t="str">
        <f t="shared" si="3"/>
        <v/>
      </c>
      <c r="CS11" s="71" t="str">
        <f t="shared" si="3"/>
        <v/>
      </c>
      <c r="CT11" s="71" t="str">
        <f t="shared" si="3"/>
        <v/>
      </c>
      <c r="CU11" s="71" t="str">
        <f t="shared" si="3"/>
        <v/>
      </c>
      <c r="CV11" s="71" t="str">
        <f t="shared" si="3"/>
        <v/>
      </c>
      <c r="CW11" s="71" t="str">
        <f t="shared" si="3"/>
        <v/>
      </c>
      <c r="CX11" s="71" t="str">
        <f t="shared" si="3"/>
        <v/>
      </c>
      <c r="CY11" s="71" t="str">
        <f t="shared" si="3"/>
        <v/>
      </c>
      <c r="CZ11" s="72" t="str">
        <f t="shared" si="3"/>
        <v/>
      </c>
      <c r="DB11" s="59">
        <f t="shared" si="4"/>
        <v>0</v>
      </c>
      <c r="DC11" s="59">
        <f t="shared" si="9"/>
        <v>0</v>
      </c>
    </row>
    <row r="12" spans="2:110" ht="15.75" x14ac:dyDescent="0.25">
      <c r="B12" s="60">
        <f t="shared" si="10"/>
        <v>4</v>
      </c>
      <c r="C12" s="48" t="str">
        <f>DATOS!L10</f>
        <v>Planeado marco</v>
      </c>
      <c r="D12" s="62">
        <v>1</v>
      </c>
      <c r="E12" s="63">
        <v>3</v>
      </c>
      <c r="F12" s="62" t="s">
        <v>106</v>
      </c>
      <c r="G12" s="64">
        <v>1</v>
      </c>
      <c r="H12" s="65">
        <f t="shared" si="5"/>
        <v>43139</v>
      </c>
      <c r="I12" s="65">
        <f t="shared" si="11"/>
        <v>43139</v>
      </c>
      <c r="J12" s="61"/>
      <c r="K12" s="66" t="s">
        <v>104</v>
      </c>
      <c r="L12" s="53">
        <f t="shared" si="6"/>
        <v>43139</v>
      </c>
      <c r="M12" s="54">
        <f t="shared" si="7"/>
        <v>1</v>
      </c>
      <c r="O12" s="69" t="str">
        <f t="shared" si="8"/>
        <v/>
      </c>
      <c r="P12" s="70" t="str">
        <f t="shared" si="2"/>
        <v/>
      </c>
      <c r="Q12" s="70" t="str">
        <f t="shared" si="2"/>
        <v>x</v>
      </c>
      <c r="R12" s="70" t="str">
        <f t="shared" si="2"/>
        <v/>
      </c>
      <c r="S12" s="70" t="str">
        <f t="shared" si="2"/>
        <v/>
      </c>
      <c r="T12" s="70" t="str">
        <f t="shared" si="2"/>
        <v/>
      </c>
      <c r="U12" s="70" t="str">
        <f t="shared" si="2"/>
        <v/>
      </c>
      <c r="V12" s="70" t="str">
        <f t="shared" si="2"/>
        <v/>
      </c>
      <c r="W12" s="70" t="str">
        <f t="shared" si="2"/>
        <v/>
      </c>
      <c r="X12" s="70" t="str">
        <f t="shared" si="2"/>
        <v/>
      </c>
      <c r="Y12" s="70" t="str">
        <f t="shared" si="2"/>
        <v/>
      </c>
      <c r="Z12" s="70" t="str">
        <f t="shared" si="2"/>
        <v/>
      </c>
      <c r="AA12" s="70" t="str">
        <f t="shared" si="2"/>
        <v/>
      </c>
      <c r="AB12" s="70" t="str">
        <f t="shared" si="2"/>
        <v/>
      </c>
      <c r="AC12" s="70" t="str">
        <f t="shared" si="2"/>
        <v/>
      </c>
      <c r="AD12" s="71" t="str">
        <f t="shared" si="2"/>
        <v/>
      </c>
      <c r="AE12" s="71" t="str">
        <f t="shared" si="2"/>
        <v/>
      </c>
      <c r="AF12" s="71" t="str">
        <f t="shared" si="2"/>
        <v/>
      </c>
      <c r="AG12" s="71" t="str">
        <f t="shared" si="2"/>
        <v/>
      </c>
      <c r="AH12" s="71" t="str">
        <f t="shared" si="2"/>
        <v/>
      </c>
      <c r="AI12" s="71" t="str">
        <f t="shared" si="2"/>
        <v/>
      </c>
      <c r="AJ12" s="71" t="str">
        <f t="shared" si="2"/>
        <v/>
      </c>
      <c r="AK12" s="71" t="str">
        <f t="shared" si="2"/>
        <v/>
      </c>
      <c r="AL12" s="71" t="str">
        <f t="shared" si="2"/>
        <v/>
      </c>
      <c r="AM12" s="71" t="str">
        <f t="shared" si="2"/>
        <v/>
      </c>
      <c r="AN12" s="71" t="str">
        <f t="shared" si="2"/>
        <v/>
      </c>
      <c r="AO12" s="71" t="str">
        <f t="shared" si="2"/>
        <v/>
      </c>
      <c r="AP12" s="71" t="str">
        <f t="shared" si="2"/>
        <v/>
      </c>
      <c r="AQ12" s="71" t="str">
        <f t="shared" si="2"/>
        <v/>
      </c>
      <c r="AR12" s="71" t="str">
        <f t="shared" si="2"/>
        <v/>
      </c>
      <c r="AS12" s="71" t="str">
        <f t="shared" si="2"/>
        <v/>
      </c>
      <c r="AT12" s="71" t="str">
        <f t="shared" si="2"/>
        <v/>
      </c>
      <c r="AU12" s="71" t="str">
        <f t="shared" si="2"/>
        <v/>
      </c>
      <c r="AV12" s="71" t="str">
        <f t="shared" si="2"/>
        <v/>
      </c>
      <c r="AW12" s="71" t="str">
        <f t="shared" si="2"/>
        <v/>
      </c>
      <c r="AX12" s="71" t="str">
        <f t="shared" si="2"/>
        <v/>
      </c>
      <c r="AY12" s="71" t="str">
        <f t="shared" si="2"/>
        <v/>
      </c>
      <c r="AZ12" s="71" t="str">
        <f t="shared" si="2"/>
        <v/>
      </c>
      <c r="BA12" s="71" t="str">
        <f t="shared" si="2"/>
        <v/>
      </c>
      <c r="BB12" s="71" t="str">
        <f t="shared" si="2"/>
        <v/>
      </c>
      <c r="BC12" s="71" t="str">
        <f t="shared" si="2"/>
        <v/>
      </c>
      <c r="BD12" s="71" t="str">
        <f t="shared" si="2"/>
        <v/>
      </c>
      <c r="BE12" s="71" t="str">
        <f t="shared" si="2"/>
        <v/>
      </c>
      <c r="BF12" s="71" t="str">
        <f t="shared" si="2"/>
        <v/>
      </c>
      <c r="BG12" s="71" t="str">
        <f t="shared" si="2"/>
        <v/>
      </c>
      <c r="BH12" s="71" t="str">
        <f t="shared" si="2"/>
        <v/>
      </c>
      <c r="BI12" s="71" t="str">
        <f t="shared" si="2"/>
        <v/>
      </c>
      <c r="BJ12" s="71" t="str">
        <f t="shared" si="2"/>
        <v/>
      </c>
      <c r="BK12" s="71" t="str">
        <f t="shared" si="2"/>
        <v/>
      </c>
      <c r="BL12" s="71" t="str">
        <f t="shared" si="2"/>
        <v/>
      </c>
      <c r="BM12" s="71" t="str">
        <f t="shared" si="2"/>
        <v/>
      </c>
      <c r="BN12" s="71" t="str">
        <f t="shared" si="2"/>
        <v/>
      </c>
      <c r="BO12" s="71" t="str">
        <f t="shared" si="2"/>
        <v/>
      </c>
      <c r="BP12" s="71" t="str">
        <f t="shared" si="2"/>
        <v/>
      </c>
      <c r="BQ12" s="71" t="str">
        <f t="shared" si="2"/>
        <v/>
      </c>
      <c r="BR12" s="71" t="str">
        <f t="shared" si="2"/>
        <v/>
      </c>
      <c r="BS12" s="71" t="str">
        <f t="shared" si="2"/>
        <v/>
      </c>
      <c r="BT12" s="71" t="str">
        <f t="shared" si="2"/>
        <v/>
      </c>
      <c r="BU12" s="71" t="str">
        <f t="shared" si="2"/>
        <v/>
      </c>
      <c r="BV12" s="71" t="str">
        <f t="shared" si="2"/>
        <v/>
      </c>
      <c r="BW12" s="71" t="str">
        <f t="shared" si="2"/>
        <v/>
      </c>
      <c r="BX12" s="71" t="str">
        <f t="shared" si="2"/>
        <v/>
      </c>
      <c r="BY12" s="71" t="str">
        <f t="shared" si="2"/>
        <v/>
      </c>
      <c r="BZ12" s="71" t="str">
        <f t="shared" si="2"/>
        <v/>
      </c>
      <c r="CA12" s="71" t="str">
        <f t="shared" ref="CA12" si="12">IF(AND(CA$8&gt;=$H12,CA$8&lt;=$I12),"x","")</f>
        <v/>
      </c>
      <c r="CB12" s="71" t="str">
        <f t="shared" si="3"/>
        <v/>
      </c>
      <c r="CC12" s="71" t="str">
        <f t="shared" si="3"/>
        <v/>
      </c>
      <c r="CD12" s="71" t="str">
        <f t="shared" si="3"/>
        <v/>
      </c>
      <c r="CE12" s="71" t="str">
        <f t="shared" si="3"/>
        <v/>
      </c>
      <c r="CF12" s="71" t="str">
        <f t="shared" si="3"/>
        <v/>
      </c>
      <c r="CG12" s="71" t="str">
        <f t="shared" si="3"/>
        <v/>
      </c>
      <c r="CH12" s="71" t="str">
        <f t="shared" si="3"/>
        <v/>
      </c>
      <c r="CI12" s="71" t="str">
        <f t="shared" si="3"/>
        <v/>
      </c>
      <c r="CJ12" s="71" t="str">
        <f t="shared" si="3"/>
        <v/>
      </c>
      <c r="CK12" s="71" t="str">
        <f t="shared" si="3"/>
        <v/>
      </c>
      <c r="CL12" s="71" t="str">
        <f t="shared" si="3"/>
        <v/>
      </c>
      <c r="CM12" s="71" t="str">
        <f t="shared" si="3"/>
        <v/>
      </c>
      <c r="CN12" s="71" t="str">
        <f t="shared" si="3"/>
        <v/>
      </c>
      <c r="CO12" s="71" t="str">
        <f t="shared" si="3"/>
        <v/>
      </c>
      <c r="CP12" s="71" t="str">
        <f t="shared" si="3"/>
        <v/>
      </c>
      <c r="CQ12" s="71" t="str">
        <f t="shared" si="3"/>
        <v/>
      </c>
      <c r="CR12" s="71" t="str">
        <f t="shared" si="3"/>
        <v/>
      </c>
      <c r="CS12" s="71" t="str">
        <f t="shared" si="3"/>
        <v/>
      </c>
      <c r="CT12" s="71" t="str">
        <f t="shared" si="3"/>
        <v/>
      </c>
      <c r="CU12" s="71" t="str">
        <f t="shared" si="3"/>
        <v/>
      </c>
      <c r="CV12" s="71" t="str">
        <f t="shared" si="3"/>
        <v/>
      </c>
      <c r="CW12" s="71" t="str">
        <f t="shared" si="3"/>
        <v/>
      </c>
      <c r="CX12" s="71" t="str">
        <f t="shared" si="3"/>
        <v/>
      </c>
      <c r="CY12" s="71" t="str">
        <f t="shared" si="3"/>
        <v/>
      </c>
      <c r="CZ12" s="72" t="str">
        <f t="shared" si="3"/>
        <v/>
      </c>
      <c r="DB12" s="59">
        <f t="shared" si="4"/>
        <v>0</v>
      </c>
      <c r="DC12" s="59">
        <f t="shared" si="9"/>
        <v>0</v>
      </c>
    </row>
    <row r="13" spans="2:110" ht="15.75" x14ac:dyDescent="0.25">
      <c r="B13" s="60">
        <f t="shared" si="10"/>
        <v>5</v>
      </c>
      <c r="C13" s="48" t="str">
        <f>DATOS!L11</f>
        <v>Cepillado marco</v>
      </c>
      <c r="D13" s="62">
        <v>1</v>
      </c>
      <c r="E13" s="63">
        <v>4</v>
      </c>
      <c r="F13" s="62" t="s">
        <v>106</v>
      </c>
      <c r="G13" s="64">
        <v>0</v>
      </c>
      <c r="H13" s="65">
        <f t="shared" si="5"/>
        <v>43139</v>
      </c>
      <c r="I13" s="65">
        <f t="shared" si="11"/>
        <v>43139</v>
      </c>
      <c r="J13" s="61"/>
      <c r="K13" s="66" t="s">
        <v>104</v>
      </c>
      <c r="L13" s="53">
        <f t="shared" si="6"/>
        <v>43139</v>
      </c>
      <c r="M13" s="54">
        <f t="shared" si="7"/>
        <v>1</v>
      </c>
      <c r="O13" s="69" t="str">
        <f t="shared" si="8"/>
        <v/>
      </c>
      <c r="P13" s="70" t="str">
        <f t="shared" si="8"/>
        <v/>
      </c>
      <c r="Q13" s="70" t="str">
        <f t="shared" si="8"/>
        <v>x</v>
      </c>
      <c r="R13" s="70" t="str">
        <f t="shared" si="8"/>
        <v/>
      </c>
      <c r="S13" s="70" t="str">
        <f t="shared" si="8"/>
        <v/>
      </c>
      <c r="T13" s="70" t="str">
        <f t="shared" si="8"/>
        <v/>
      </c>
      <c r="U13" s="70" t="str">
        <f t="shared" si="8"/>
        <v/>
      </c>
      <c r="V13" s="70" t="str">
        <f t="shared" si="8"/>
        <v/>
      </c>
      <c r="W13" s="70" t="str">
        <f t="shared" si="8"/>
        <v/>
      </c>
      <c r="X13" s="70" t="str">
        <f t="shared" si="8"/>
        <v/>
      </c>
      <c r="Y13" s="70" t="str">
        <f t="shared" si="8"/>
        <v/>
      </c>
      <c r="Z13" s="70" t="str">
        <f t="shared" si="8"/>
        <v/>
      </c>
      <c r="AA13" s="70" t="str">
        <f t="shared" si="8"/>
        <v/>
      </c>
      <c r="AB13" s="70" t="str">
        <f t="shared" si="8"/>
        <v/>
      </c>
      <c r="AC13" s="70" t="str">
        <f t="shared" si="8"/>
        <v/>
      </c>
      <c r="AD13" s="71" t="str">
        <f t="shared" si="8"/>
        <v/>
      </c>
      <c r="AE13" s="71" t="str">
        <f t="shared" ref="AE13:CA18" si="13">IF(AND(AE$8&gt;=$H13,AE$8&lt;=$I13),"x","")</f>
        <v/>
      </c>
      <c r="AF13" s="71" t="str">
        <f t="shared" si="13"/>
        <v/>
      </c>
      <c r="AG13" s="71" t="str">
        <f t="shared" si="13"/>
        <v/>
      </c>
      <c r="AH13" s="71" t="str">
        <f t="shared" si="13"/>
        <v/>
      </c>
      <c r="AI13" s="71" t="str">
        <f t="shared" si="13"/>
        <v/>
      </c>
      <c r="AJ13" s="71" t="str">
        <f t="shared" si="13"/>
        <v/>
      </c>
      <c r="AK13" s="71" t="str">
        <f t="shared" si="13"/>
        <v/>
      </c>
      <c r="AL13" s="71" t="str">
        <f t="shared" si="13"/>
        <v/>
      </c>
      <c r="AM13" s="71" t="str">
        <f t="shared" si="13"/>
        <v/>
      </c>
      <c r="AN13" s="71" t="str">
        <f t="shared" si="13"/>
        <v/>
      </c>
      <c r="AO13" s="71" t="str">
        <f t="shared" si="13"/>
        <v/>
      </c>
      <c r="AP13" s="71" t="str">
        <f t="shared" si="13"/>
        <v/>
      </c>
      <c r="AQ13" s="71" t="str">
        <f t="shared" si="13"/>
        <v/>
      </c>
      <c r="AR13" s="71" t="str">
        <f t="shared" si="13"/>
        <v/>
      </c>
      <c r="AS13" s="71" t="str">
        <f t="shared" si="13"/>
        <v/>
      </c>
      <c r="AT13" s="71" t="str">
        <f t="shared" si="13"/>
        <v/>
      </c>
      <c r="AU13" s="71" t="str">
        <f t="shared" si="13"/>
        <v/>
      </c>
      <c r="AV13" s="71" t="str">
        <f t="shared" si="13"/>
        <v/>
      </c>
      <c r="AW13" s="71" t="str">
        <f t="shared" si="13"/>
        <v/>
      </c>
      <c r="AX13" s="71" t="str">
        <f t="shared" si="13"/>
        <v/>
      </c>
      <c r="AY13" s="71" t="str">
        <f t="shared" si="13"/>
        <v/>
      </c>
      <c r="AZ13" s="71" t="str">
        <f t="shared" si="13"/>
        <v/>
      </c>
      <c r="BA13" s="71" t="str">
        <f t="shared" si="13"/>
        <v/>
      </c>
      <c r="BB13" s="71" t="str">
        <f t="shared" si="13"/>
        <v/>
      </c>
      <c r="BC13" s="71" t="str">
        <f t="shared" si="13"/>
        <v/>
      </c>
      <c r="BD13" s="71" t="str">
        <f t="shared" si="13"/>
        <v/>
      </c>
      <c r="BE13" s="71" t="str">
        <f t="shared" si="13"/>
        <v/>
      </c>
      <c r="BF13" s="71" t="str">
        <f t="shared" si="13"/>
        <v/>
      </c>
      <c r="BG13" s="71" t="str">
        <f t="shared" si="13"/>
        <v/>
      </c>
      <c r="BH13" s="71" t="str">
        <f t="shared" si="13"/>
        <v/>
      </c>
      <c r="BI13" s="71" t="str">
        <f t="shared" si="13"/>
        <v/>
      </c>
      <c r="BJ13" s="71" t="str">
        <f t="shared" si="13"/>
        <v/>
      </c>
      <c r="BK13" s="71" t="str">
        <f t="shared" si="13"/>
        <v/>
      </c>
      <c r="BL13" s="71" t="str">
        <f t="shared" si="13"/>
        <v/>
      </c>
      <c r="BM13" s="71" t="str">
        <f t="shared" si="13"/>
        <v/>
      </c>
      <c r="BN13" s="71" t="str">
        <f t="shared" si="13"/>
        <v/>
      </c>
      <c r="BO13" s="71" t="str">
        <f t="shared" si="13"/>
        <v/>
      </c>
      <c r="BP13" s="71" t="str">
        <f t="shared" si="13"/>
        <v/>
      </c>
      <c r="BQ13" s="71" t="str">
        <f t="shared" si="13"/>
        <v/>
      </c>
      <c r="BR13" s="71" t="str">
        <f t="shared" si="13"/>
        <v/>
      </c>
      <c r="BS13" s="71" t="str">
        <f t="shared" si="13"/>
        <v/>
      </c>
      <c r="BT13" s="71" t="str">
        <f t="shared" si="13"/>
        <v/>
      </c>
      <c r="BU13" s="71" t="str">
        <f t="shared" si="13"/>
        <v/>
      </c>
      <c r="BV13" s="71" t="str">
        <f t="shared" si="13"/>
        <v/>
      </c>
      <c r="BW13" s="71" t="str">
        <f t="shared" si="13"/>
        <v/>
      </c>
      <c r="BX13" s="71" t="str">
        <f t="shared" si="13"/>
        <v/>
      </c>
      <c r="BY13" s="71" t="str">
        <f t="shared" si="13"/>
        <v/>
      </c>
      <c r="BZ13" s="71" t="str">
        <f t="shared" si="13"/>
        <v/>
      </c>
      <c r="CA13" s="71" t="str">
        <f t="shared" si="13"/>
        <v/>
      </c>
      <c r="CB13" s="71" t="str">
        <f t="shared" si="3"/>
        <v/>
      </c>
      <c r="CC13" s="71" t="str">
        <f t="shared" si="3"/>
        <v/>
      </c>
      <c r="CD13" s="71" t="str">
        <f t="shared" si="3"/>
        <v/>
      </c>
      <c r="CE13" s="71" t="str">
        <f t="shared" si="3"/>
        <v/>
      </c>
      <c r="CF13" s="71" t="str">
        <f t="shared" si="3"/>
        <v/>
      </c>
      <c r="CG13" s="71" t="str">
        <f t="shared" si="3"/>
        <v/>
      </c>
      <c r="CH13" s="71" t="str">
        <f t="shared" si="3"/>
        <v/>
      </c>
      <c r="CI13" s="71" t="str">
        <f t="shared" si="3"/>
        <v/>
      </c>
      <c r="CJ13" s="71" t="str">
        <f t="shared" si="3"/>
        <v/>
      </c>
      <c r="CK13" s="71" t="str">
        <f t="shared" si="3"/>
        <v/>
      </c>
      <c r="CL13" s="71" t="str">
        <f t="shared" si="3"/>
        <v/>
      </c>
      <c r="CM13" s="71" t="str">
        <f t="shared" si="3"/>
        <v/>
      </c>
      <c r="CN13" s="71" t="str">
        <f t="shared" si="3"/>
        <v/>
      </c>
      <c r="CO13" s="71" t="str">
        <f t="shared" si="3"/>
        <v/>
      </c>
      <c r="CP13" s="71" t="str">
        <f t="shared" si="3"/>
        <v/>
      </c>
      <c r="CQ13" s="71" t="str">
        <f t="shared" si="3"/>
        <v/>
      </c>
      <c r="CR13" s="71" t="str">
        <f t="shared" si="3"/>
        <v/>
      </c>
      <c r="CS13" s="71" t="str">
        <f t="shared" si="3"/>
        <v/>
      </c>
      <c r="CT13" s="71" t="str">
        <f t="shared" si="3"/>
        <v/>
      </c>
      <c r="CU13" s="71" t="str">
        <f t="shared" si="3"/>
        <v/>
      </c>
      <c r="CV13" s="71" t="str">
        <f t="shared" si="3"/>
        <v/>
      </c>
      <c r="CW13" s="71" t="str">
        <f t="shared" si="3"/>
        <v/>
      </c>
      <c r="CX13" s="71" t="str">
        <f t="shared" si="3"/>
        <v/>
      </c>
      <c r="CY13" s="71" t="str">
        <f t="shared" si="3"/>
        <v/>
      </c>
      <c r="CZ13" s="72" t="str">
        <f t="shared" si="3"/>
        <v/>
      </c>
      <c r="DB13" s="59">
        <f t="shared" si="4"/>
        <v>0</v>
      </c>
      <c r="DC13" s="59">
        <f t="shared" si="9"/>
        <v>0</v>
      </c>
    </row>
    <row r="14" spans="2:110" ht="15.75" x14ac:dyDescent="0.25">
      <c r="B14" s="60">
        <f t="shared" si="10"/>
        <v>6</v>
      </c>
      <c r="C14" s="48" t="str">
        <f>DATOS!L12</f>
        <v>Corte a medida marco</v>
      </c>
      <c r="D14" s="62">
        <v>1</v>
      </c>
      <c r="E14" s="63">
        <v>5</v>
      </c>
      <c r="F14" s="62" t="s">
        <v>106</v>
      </c>
      <c r="G14" s="64">
        <v>0</v>
      </c>
      <c r="H14" s="65">
        <f t="shared" si="5"/>
        <v>43139</v>
      </c>
      <c r="I14" s="65">
        <f t="shared" si="11"/>
        <v>43139</v>
      </c>
      <c r="J14" s="61"/>
      <c r="K14" s="66" t="s">
        <v>104</v>
      </c>
      <c r="L14" s="53">
        <f t="shared" si="6"/>
        <v>43139</v>
      </c>
      <c r="M14" s="54">
        <f t="shared" si="7"/>
        <v>1</v>
      </c>
      <c r="O14" s="69" t="str">
        <f t="shared" si="8"/>
        <v/>
      </c>
      <c r="P14" s="70" t="str">
        <f t="shared" si="8"/>
        <v/>
      </c>
      <c r="Q14" s="70" t="str">
        <f t="shared" si="8"/>
        <v>x</v>
      </c>
      <c r="R14" s="70" t="str">
        <f t="shared" si="8"/>
        <v/>
      </c>
      <c r="S14" s="70" t="str">
        <f t="shared" si="8"/>
        <v/>
      </c>
      <c r="T14" s="70" t="str">
        <f t="shared" si="8"/>
        <v/>
      </c>
      <c r="U14" s="70" t="str">
        <f t="shared" si="8"/>
        <v/>
      </c>
      <c r="V14" s="70" t="str">
        <f t="shared" si="8"/>
        <v/>
      </c>
      <c r="W14" s="70" t="str">
        <f t="shared" si="8"/>
        <v/>
      </c>
      <c r="X14" s="70" t="str">
        <f t="shared" si="8"/>
        <v/>
      </c>
      <c r="Y14" s="70" t="str">
        <f t="shared" si="8"/>
        <v/>
      </c>
      <c r="Z14" s="70" t="str">
        <f t="shared" si="8"/>
        <v/>
      </c>
      <c r="AA14" s="70" t="str">
        <f t="shared" si="8"/>
        <v/>
      </c>
      <c r="AB14" s="70" t="str">
        <f t="shared" si="8"/>
        <v/>
      </c>
      <c r="AC14" s="70" t="str">
        <f t="shared" si="8"/>
        <v/>
      </c>
      <c r="AD14" s="71" t="str">
        <f t="shared" si="8"/>
        <v/>
      </c>
      <c r="AE14" s="71" t="str">
        <f t="shared" si="13"/>
        <v/>
      </c>
      <c r="AF14" s="71" t="str">
        <f t="shared" si="13"/>
        <v/>
      </c>
      <c r="AG14" s="71" t="str">
        <f t="shared" si="13"/>
        <v/>
      </c>
      <c r="AH14" s="71" t="str">
        <f t="shared" si="13"/>
        <v/>
      </c>
      <c r="AI14" s="71" t="str">
        <f t="shared" si="13"/>
        <v/>
      </c>
      <c r="AJ14" s="71" t="str">
        <f t="shared" si="13"/>
        <v/>
      </c>
      <c r="AK14" s="71" t="str">
        <f t="shared" si="13"/>
        <v/>
      </c>
      <c r="AL14" s="71" t="str">
        <f t="shared" si="13"/>
        <v/>
      </c>
      <c r="AM14" s="71" t="str">
        <f t="shared" si="13"/>
        <v/>
      </c>
      <c r="AN14" s="71" t="str">
        <f t="shared" si="13"/>
        <v/>
      </c>
      <c r="AO14" s="71" t="str">
        <f t="shared" si="13"/>
        <v/>
      </c>
      <c r="AP14" s="71" t="str">
        <f t="shared" si="13"/>
        <v/>
      </c>
      <c r="AQ14" s="71" t="str">
        <f t="shared" si="13"/>
        <v/>
      </c>
      <c r="AR14" s="71" t="str">
        <f t="shared" si="13"/>
        <v/>
      </c>
      <c r="AS14" s="71" t="str">
        <f t="shared" si="13"/>
        <v/>
      </c>
      <c r="AT14" s="71" t="str">
        <f t="shared" si="13"/>
        <v/>
      </c>
      <c r="AU14" s="71" t="str">
        <f t="shared" si="13"/>
        <v/>
      </c>
      <c r="AV14" s="71" t="str">
        <f t="shared" si="13"/>
        <v/>
      </c>
      <c r="AW14" s="71" t="str">
        <f t="shared" si="13"/>
        <v/>
      </c>
      <c r="AX14" s="71" t="str">
        <f t="shared" si="13"/>
        <v/>
      </c>
      <c r="AY14" s="71" t="str">
        <f t="shared" si="13"/>
        <v/>
      </c>
      <c r="AZ14" s="71" t="str">
        <f t="shared" si="13"/>
        <v/>
      </c>
      <c r="BA14" s="71" t="str">
        <f t="shared" si="13"/>
        <v/>
      </c>
      <c r="BB14" s="71" t="str">
        <f t="shared" si="13"/>
        <v/>
      </c>
      <c r="BC14" s="71" t="str">
        <f t="shared" si="13"/>
        <v/>
      </c>
      <c r="BD14" s="71" t="str">
        <f t="shared" si="13"/>
        <v/>
      </c>
      <c r="BE14" s="71" t="str">
        <f t="shared" si="13"/>
        <v/>
      </c>
      <c r="BF14" s="71" t="str">
        <f t="shared" si="13"/>
        <v/>
      </c>
      <c r="BG14" s="71" t="str">
        <f t="shared" si="13"/>
        <v/>
      </c>
      <c r="BH14" s="71" t="str">
        <f t="shared" si="13"/>
        <v/>
      </c>
      <c r="BI14" s="71" t="str">
        <f t="shared" si="13"/>
        <v/>
      </c>
      <c r="BJ14" s="71" t="str">
        <f t="shared" si="13"/>
        <v/>
      </c>
      <c r="BK14" s="71" t="str">
        <f t="shared" si="13"/>
        <v/>
      </c>
      <c r="BL14" s="71" t="str">
        <f t="shared" si="13"/>
        <v/>
      </c>
      <c r="BM14" s="71" t="str">
        <f t="shared" si="13"/>
        <v/>
      </c>
      <c r="BN14" s="71" t="str">
        <f t="shared" si="13"/>
        <v/>
      </c>
      <c r="BO14" s="71" t="str">
        <f t="shared" si="13"/>
        <v/>
      </c>
      <c r="BP14" s="71" t="str">
        <f t="shared" si="13"/>
        <v/>
      </c>
      <c r="BQ14" s="71" t="str">
        <f t="shared" si="13"/>
        <v/>
      </c>
      <c r="BR14" s="71" t="str">
        <f t="shared" si="13"/>
        <v/>
      </c>
      <c r="BS14" s="71" t="str">
        <f t="shared" si="13"/>
        <v/>
      </c>
      <c r="BT14" s="71" t="str">
        <f t="shared" si="13"/>
        <v/>
      </c>
      <c r="BU14" s="71" t="str">
        <f t="shared" si="13"/>
        <v/>
      </c>
      <c r="BV14" s="71" t="str">
        <f t="shared" si="13"/>
        <v/>
      </c>
      <c r="BW14" s="71" t="str">
        <f t="shared" si="13"/>
        <v/>
      </c>
      <c r="BX14" s="71" t="str">
        <f t="shared" si="13"/>
        <v/>
      </c>
      <c r="BY14" s="71" t="str">
        <f t="shared" si="13"/>
        <v/>
      </c>
      <c r="BZ14" s="71" t="str">
        <f t="shared" si="13"/>
        <v/>
      </c>
      <c r="CA14" s="71" t="str">
        <f t="shared" si="13"/>
        <v/>
      </c>
      <c r="CB14" s="71" t="str">
        <f t="shared" si="3"/>
        <v/>
      </c>
      <c r="CC14" s="71" t="str">
        <f t="shared" si="3"/>
        <v/>
      </c>
      <c r="CD14" s="71" t="str">
        <f t="shared" si="3"/>
        <v/>
      </c>
      <c r="CE14" s="71" t="str">
        <f t="shared" si="3"/>
        <v/>
      </c>
      <c r="CF14" s="71" t="str">
        <f t="shared" si="3"/>
        <v/>
      </c>
      <c r="CG14" s="71" t="str">
        <f t="shared" si="3"/>
        <v/>
      </c>
      <c r="CH14" s="71" t="str">
        <f t="shared" si="3"/>
        <v/>
      </c>
      <c r="CI14" s="71" t="str">
        <f t="shared" si="3"/>
        <v/>
      </c>
      <c r="CJ14" s="71" t="str">
        <f t="shared" si="3"/>
        <v/>
      </c>
      <c r="CK14" s="71" t="str">
        <f t="shared" si="3"/>
        <v/>
      </c>
      <c r="CL14" s="71" t="str">
        <f t="shared" si="3"/>
        <v/>
      </c>
      <c r="CM14" s="71" t="str">
        <f t="shared" si="3"/>
        <v/>
      </c>
      <c r="CN14" s="71" t="str">
        <f t="shared" si="3"/>
        <v/>
      </c>
      <c r="CO14" s="71" t="str">
        <f t="shared" si="3"/>
        <v/>
      </c>
      <c r="CP14" s="71" t="str">
        <f t="shared" si="3"/>
        <v/>
      </c>
      <c r="CQ14" s="71" t="str">
        <f t="shared" si="3"/>
        <v/>
      </c>
      <c r="CR14" s="71" t="str">
        <f t="shared" si="3"/>
        <v/>
      </c>
      <c r="CS14" s="71" t="str">
        <f t="shared" si="3"/>
        <v/>
      </c>
      <c r="CT14" s="71" t="str">
        <f t="shared" si="3"/>
        <v/>
      </c>
      <c r="CU14" s="71" t="str">
        <f t="shared" si="3"/>
        <v/>
      </c>
      <c r="CV14" s="71" t="str">
        <f t="shared" si="3"/>
        <v/>
      </c>
      <c r="CW14" s="71" t="str">
        <f t="shared" si="3"/>
        <v/>
      </c>
      <c r="CX14" s="71" t="str">
        <f t="shared" si="3"/>
        <v/>
      </c>
      <c r="CY14" s="71" t="str">
        <f t="shared" si="3"/>
        <v/>
      </c>
      <c r="CZ14" s="72" t="str">
        <f t="shared" si="3"/>
        <v/>
      </c>
      <c r="DB14" s="59">
        <f t="shared" si="4"/>
        <v>0</v>
      </c>
      <c r="DC14" s="59">
        <f t="shared" si="9"/>
        <v>0</v>
      </c>
    </row>
    <row r="15" spans="2:110" ht="15.75" x14ac:dyDescent="0.25">
      <c r="B15" s="60">
        <f t="shared" si="10"/>
        <v>7</v>
      </c>
      <c r="C15" s="48" t="str">
        <f>DATOS!L13</f>
        <v>Corte Batiente marco</v>
      </c>
      <c r="D15" s="62">
        <v>1</v>
      </c>
      <c r="E15" s="63">
        <v>6</v>
      </c>
      <c r="F15" s="62" t="s">
        <v>106</v>
      </c>
      <c r="G15" s="64">
        <v>1</v>
      </c>
      <c r="H15" s="65">
        <f t="shared" si="5"/>
        <v>43140</v>
      </c>
      <c r="I15" s="65">
        <f t="shared" si="11"/>
        <v>43140</v>
      </c>
      <c r="J15" s="61"/>
      <c r="K15" s="66" t="s">
        <v>104</v>
      </c>
      <c r="L15" s="53">
        <f t="shared" si="6"/>
        <v>43140</v>
      </c>
      <c r="M15" s="54">
        <f t="shared" si="7"/>
        <v>1</v>
      </c>
      <c r="O15" s="69" t="str">
        <f t="shared" si="8"/>
        <v/>
      </c>
      <c r="P15" s="70" t="str">
        <f t="shared" si="8"/>
        <v/>
      </c>
      <c r="Q15" s="70" t="str">
        <f t="shared" si="8"/>
        <v/>
      </c>
      <c r="R15" s="70" t="str">
        <f t="shared" si="8"/>
        <v>x</v>
      </c>
      <c r="S15" s="70" t="str">
        <f t="shared" si="8"/>
        <v/>
      </c>
      <c r="T15" s="70" t="str">
        <f t="shared" si="8"/>
        <v/>
      </c>
      <c r="U15" s="70" t="str">
        <f t="shared" si="8"/>
        <v/>
      </c>
      <c r="V15" s="70" t="str">
        <f t="shared" si="8"/>
        <v/>
      </c>
      <c r="W15" s="70" t="str">
        <f t="shared" si="8"/>
        <v/>
      </c>
      <c r="X15" s="70" t="str">
        <f t="shared" si="8"/>
        <v/>
      </c>
      <c r="Y15" s="70" t="str">
        <f t="shared" si="8"/>
        <v/>
      </c>
      <c r="Z15" s="70" t="str">
        <f t="shared" si="8"/>
        <v/>
      </c>
      <c r="AA15" s="70" t="str">
        <f t="shared" si="8"/>
        <v/>
      </c>
      <c r="AB15" s="70" t="str">
        <f t="shared" si="8"/>
        <v/>
      </c>
      <c r="AC15" s="70" t="str">
        <f t="shared" si="8"/>
        <v/>
      </c>
      <c r="AD15" s="71" t="str">
        <f t="shared" si="8"/>
        <v/>
      </c>
      <c r="AE15" s="71" t="str">
        <f t="shared" si="13"/>
        <v/>
      </c>
      <c r="AF15" s="71" t="str">
        <f t="shared" si="13"/>
        <v/>
      </c>
      <c r="AG15" s="71" t="str">
        <f t="shared" si="13"/>
        <v/>
      </c>
      <c r="AH15" s="71" t="str">
        <f t="shared" si="13"/>
        <v/>
      </c>
      <c r="AI15" s="71" t="str">
        <f t="shared" si="13"/>
        <v/>
      </c>
      <c r="AJ15" s="71" t="str">
        <f t="shared" si="13"/>
        <v/>
      </c>
      <c r="AK15" s="71" t="str">
        <f t="shared" si="13"/>
        <v/>
      </c>
      <c r="AL15" s="71" t="str">
        <f t="shared" si="13"/>
        <v/>
      </c>
      <c r="AM15" s="71" t="str">
        <f t="shared" si="13"/>
        <v/>
      </c>
      <c r="AN15" s="71" t="str">
        <f t="shared" si="13"/>
        <v/>
      </c>
      <c r="AO15" s="71" t="str">
        <f t="shared" si="13"/>
        <v/>
      </c>
      <c r="AP15" s="71" t="str">
        <f t="shared" si="13"/>
        <v/>
      </c>
      <c r="AQ15" s="71" t="str">
        <f t="shared" si="13"/>
        <v/>
      </c>
      <c r="AR15" s="71" t="str">
        <f t="shared" si="13"/>
        <v/>
      </c>
      <c r="AS15" s="71" t="str">
        <f t="shared" si="13"/>
        <v/>
      </c>
      <c r="AT15" s="71" t="str">
        <f t="shared" si="13"/>
        <v/>
      </c>
      <c r="AU15" s="71" t="str">
        <f t="shared" si="13"/>
        <v/>
      </c>
      <c r="AV15" s="71" t="str">
        <f t="shared" si="13"/>
        <v/>
      </c>
      <c r="AW15" s="71" t="str">
        <f t="shared" si="13"/>
        <v/>
      </c>
      <c r="AX15" s="71" t="str">
        <f t="shared" si="13"/>
        <v/>
      </c>
      <c r="AY15" s="71" t="str">
        <f t="shared" si="13"/>
        <v/>
      </c>
      <c r="AZ15" s="71" t="str">
        <f t="shared" si="13"/>
        <v/>
      </c>
      <c r="BA15" s="71" t="str">
        <f t="shared" si="13"/>
        <v/>
      </c>
      <c r="BB15" s="71" t="str">
        <f t="shared" si="13"/>
        <v/>
      </c>
      <c r="BC15" s="71" t="str">
        <f t="shared" si="13"/>
        <v/>
      </c>
      <c r="BD15" s="71" t="str">
        <f t="shared" si="13"/>
        <v/>
      </c>
      <c r="BE15" s="71" t="str">
        <f t="shared" si="13"/>
        <v/>
      </c>
      <c r="BF15" s="71" t="str">
        <f t="shared" si="13"/>
        <v/>
      </c>
      <c r="BG15" s="71" t="str">
        <f t="shared" si="13"/>
        <v/>
      </c>
      <c r="BH15" s="71" t="str">
        <f t="shared" si="13"/>
        <v/>
      </c>
      <c r="BI15" s="71" t="str">
        <f t="shared" si="13"/>
        <v/>
      </c>
      <c r="BJ15" s="71" t="str">
        <f t="shared" si="13"/>
        <v/>
      </c>
      <c r="BK15" s="71" t="str">
        <f t="shared" si="13"/>
        <v/>
      </c>
      <c r="BL15" s="71" t="str">
        <f t="shared" si="13"/>
        <v/>
      </c>
      <c r="BM15" s="71" t="str">
        <f t="shared" si="13"/>
        <v/>
      </c>
      <c r="BN15" s="71" t="str">
        <f t="shared" si="13"/>
        <v/>
      </c>
      <c r="BO15" s="71" t="str">
        <f t="shared" si="13"/>
        <v/>
      </c>
      <c r="BP15" s="71" t="str">
        <f t="shared" si="13"/>
        <v/>
      </c>
      <c r="BQ15" s="71" t="str">
        <f t="shared" si="13"/>
        <v/>
      </c>
      <c r="BR15" s="71" t="str">
        <f t="shared" si="13"/>
        <v/>
      </c>
      <c r="BS15" s="71" t="str">
        <f t="shared" si="13"/>
        <v/>
      </c>
      <c r="BT15" s="71" t="str">
        <f t="shared" si="13"/>
        <v/>
      </c>
      <c r="BU15" s="71" t="str">
        <f t="shared" si="13"/>
        <v/>
      </c>
      <c r="BV15" s="71" t="str">
        <f t="shared" si="13"/>
        <v/>
      </c>
      <c r="BW15" s="71" t="str">
        <f t="shared" si="13"/>
        <v/>
      </c>
      <c r="BX15" s="71" t="str">
        <f t="shared" si="13"/>
        <v/>
      </c>
      <c r="BY15" s="71" t="str">
        <f t="shared" si="13"/>
        <v/>
      </c>
      <c r="BZ15" s="71" t="str">
        <f t="shared" si="13"/>
        <v/>
      </c>
      <c r="CA15" s="71" t="str">
        <f t="shared" si="13"/>
        <v/>
      </c>
      <c r="CB15" s="71" t="str">
        <f t="shared" si="3"/>
        <v/>
      </c>
      <c r="CC15" s="71" t="str">
        <f t="shared" si="3"/>
        <v/>
      </c>
      <c r="CD15" s="71" t="str">
        <f t="shared" si="3"/>
        <v/>
      </c>
      <c r="CE15" s="71" t="str">
        <f t="shared" si="3"/>
        <v/>
      </c>
      <c r="CF15" s="71" t="str">
        <f t="shared" si="3"/>
        <v/>
      </c>
      <c r="CG15" s="71" t="str">
        <f t="shared" si="3"/>
        <v/>
      </c>
      <c r="CH15" s="71" t="str">
        <f t="shared" si="3"/>
        <v/>
      </c>
      <c r="CI15" s="71" t="str">
        <f t="shared" si="3"/>
        <v/>
      </c>
      <c r="CJ15" s="71" t="str">
        <f t="shared" si="3"/>
        <v/>
      </c>
      <c r="CK15" s="71" t="str">
        <f t="shared" si="3"/>
        <v/>
      </c>
      <c r="CL15" s="71" t="str">
        <f t="shared" si="3"/>
        <v/>
      </c>
      <c r="CM15" s="71" t="str">
        <f t="shared" si="3"/>
        <v/>
      </c>
      <c r="CN15" s="71" t="str">
        <f t="shared" si="3"/>
        <v/>
      </c>
      <c r="CO15" s="71" t="str">
        <f t="shared" si="3"/>
        <v/>
      </c>
      <c r="CP15" s="71" t="str">
        <f t="shared" si="3"/>
        <v/>
      </c>
      <c r="CQ15" s="71" t="str">
        <f t="shared" si="3"/>
        <v/>
      </c>
      <c r="CR15" s="71" t="str">
        <f t="shared" si="3"/>
        <v/>
      </c>
      <c r="CS15" s="71" t="str">
        <f t="shared" si="3"/>
        <v/>
      </c>
      <c r="CT15" s="71" t="str">
        <f t="shared" si="3"/>
        <v/>
      </c>
      <c r="CU15" s="71" t="str">
        <f t="shared" si="3"/>
        <v/>
      </c>
      <c r="CV15" s="71" t="str">
        <f t="shared" si="3"/>
        <v/>
      </c>
      <c r="CW15" s="71" t="str">
        <f t="shared" si="3"/>
        <v/>
      </c>
      <c r="CX15" s="71" t="str">
        <f t="shared" si="3"/>
        <v/>
      </c>
      <c r="CY15" s="71" t="str">
        <f t="shared" si="3"/>
        <v/>
      </c>
      <c r="CZ15" s="72" t="str">
        <f t="shared" si="3"/>
        <v/>
      </c>
      <c r="DB15" s="59">
        <f t="shared" si="4"/>
        <v>0</v>
      </c>
      <c r="DC15" s="59">
        <f t="shared" si="9"/>
        <v>0</v>
      </c>
    </row>
    <row r="16" spans="2:110" ht="15.75" x14ac:dyDescent="0.25">
      <c r="B16" s="60">
        <f t="shared" si="10"/>
        <v>8</v>
      </c>
      <c r="C16" s="48" t="str">
        <f>DATOS!L14</f>
        <v>Corte a 45° marco</v>
      </c>
      <c r="D16" s="62">
        <v>1</v>
      </c>
      <c r="E16" s="63">
        <v>7</v>
      </c>
      <c r="F16" s="62" t="s">
        <v>106</v>
      </c>
      <c r="G16" s="64">
        <v>0</v>
      </c>
      <c r="H16" s="65">
        <f t="shared" si="5"/>
        <v>43140</v>
      </c>
      <c r="I16" s="65">
        <f t="shared" si="11"/>
        <v>43140</v>
      </c>
      <c r="J16" s="61"/>
      <c r="K16" s="66" t="s">
        <v>104</v>
      </c>
      <c r="L16" s="53">
        <f t="shared" si="6"/>
        <v>43140</v>
      </c>
      <c r="M16" s="54">
        <f t="shared" si="7"/>
        <v>1</v>
      </c>
      <c r="O16" s="69" t="str">
        <f t="shared" si="8"/>
        <v/>
      </c>
      <c r="P16" s="70" t="str">
        <f t="shared" si="8"/>
        <v/>
      </c>
      <c r="Q16" s="70" t="str">
        <f t="shared" si="8"/>
        <v/>
      </c>
      <c r="R16" s="70" t="str">
        <f t="shared" si="8"/>
        <v>x</v>
      </c>
      <c r="S16" s="70" t="str">
        <f t="shared" si="8"/>
        <v/>
      </c>
      <c r="T16" s="70" t="str">
        <f t="shared" si="8"/>
        <v/>
      </c>
      <c r="U16" s="70" t="str">
        <f t="shared" si="8"/>
        <v/>
      </c>
      <c r="V16" s="70" t="str">
        <f t="shared" si="8"/>
        <v/>
      </c>
      <c r="W16" s="70" t="str">
        <f t="shared" si="8"/>
        <v/>
      </c>
      <c r="X16" s="70" t="str">
        <f t="shared" si="8"/>
        <v/>
      </c>
      <c r="Y16" s="70" t="str">
        <f t="shared" si="8"/>
        <v/>
      </c>
      <c r="Z16" s="70" t="str">
        <f t="shared" si="8"/>
        <v/>
      </c>
      <c r="AA16" s="70" t="str">
        <f t="shared" si="8"/>
        <v/>
      </c>
      <c r="AB16" s="70" t="str">
        <f t="shared" si="8"/>
        <v/>
      </c>
      <c r="AC16" s="70" t="str">
        <f t="shared" si="8"/>
        <v/>
      </c>
      <c r="AD16" s="71" t="str">
        <f t="shared" si="8"/>
        <v/>
      </c>
      <c r="AE16" s="71" t="str">
        <f t="shared" si="13"/>
        <v/>
      </c>
      <c r="AF16" s="71" t="str">
        <f t="shared" si="13"/>
        <v/>
      </c>
      <c r="AG16" s="71" t="str">
        <f t="shared" si="13"/>
        <v/>
      </c>
      <c r="AH16" s="71" t="str">
        <f t="shared" si="13"/>
        <v/>
      </c>
      <c r="AI16" s="71" t="str">
        <f t="shared" si="13"/>
        <v/>
      </c>
      <c r="AJ16" s="71" t="str">
        <f t="shared" si="13"/>
        <v/>
      </c>
      <c r="AK16" s="71" t="str">
        <f t="shared" si="13"/>
        <v/>
      </c>
      <c r="AL16" s="71" t="str">
        <f t="shared" si="13"/>
        <v/>
      </c>
      <c r="AM16" s="71" t="str">
        <f t="shared" si="13"/>
        <v/>
      </c>
      <c r="AN16" s="71" t="str">
        <f t="shared" si="13"/>
        <v/>
      </c>
      <c r="AO16" s="71" t="str">
        <f t="shared" si="13"/>
        <v/>
      </c>
      <c r="AP16" s="71" t="str">
        <f t="shared" si="13"/>
        <v/>
      </c>
      <c r="AQ16" s="71" t="str">
        <f t="shared" si="13"/>
        <v/>
      </c>
      <c r="AR16" s="71" t="str">
        <f t="shared" si="13"/>
        <v/>
      </c>
      <c r="AS16" s="71" t="str">
        <f t="shared" si="13"/>
        <v/>
      </c>
      <c r="AT16" s="71" t="str">
        <f t="shared" si="13"/>
        <v/>
      </c>
      <c r="AU16" s="71" t="str">
        <f t="shared" si="13"/>
        <v/>
      </c>
      <c r="AV16" s="71" t="str">
        <f t="shared" si="13"/>
        <v/>
      </c>
      <c r="AW16" s="71" t="str">
        <f t="shared" si="13"/>
        <v/>
      </c>
      <c r="AX16" s="71" t="str">
        <f t="shared" si="13"/>
        <v/>
      </c>
      <c r="AY16" s="71" t="str">
        <f t="shared" si="13"/>
        <v/>
      </c>
      <c r="AZ16" s="71" t="str">
        <f t="shared" si="13"/>
        <v/>
      </c>
      <c r="BA16" s="71" t="str">
        <f t="shared" si="13"/>
        <v/>
      </c>
      <c r="BB16" s="71" t="str">
        <f t="shared" si="13"/>
        <v/>
      </c>
      <c r="BC16" s="71" t="str">
        <f t="shared" si="13"/>
        <v/>
      </c>
      <c r="BD16" s="71" t="str">
        <f t="shared" si="13"/>
        <v/>
      </c>
      <c r="BE16" s="71" t="str">
        <f t="shared" si="13"/>
        <v/>
      </c>
      <c r="BF16" s="71" t="str">
        <f t="shared" si="13"/>
        <v/>
      </c>
      <c r="BG16" s="71" t="str">
        <f t="shared" si="13"/>
        <v/>
      </c>
      <c r="BH16" s="71" t="str">
        <f t="shared" si="13"/>
        <v/>
      </c>
      <c r="BI16" s="71" t="str">
        <f t="shared" si="13"/>
        <v/>
      </c>
      <c r="BJ16" s="71" t="str">
        <f t="shared" si="13"/>
        <v/>
      </c>
      <c r="BK16" s="71" t="str">
        <f t="shared" si="13"/>
        <v/>
      </c>
      <c r="BL16" s="71" t="str">
        <f t="shared" si="13"/>
        <v/>
      </c>
      <c r="BM16" s="71" t="str">
        <f t="shared" si="13"/>
        <v/>
      </c>
      <c r="BN16" s="71" t="str">
        <f t="shared" si="13"/>
        <v/>
      </c>
      <c r="BO16" s="71" t="str">
        <f t="shared" si="13"/>
        <v/>
      </c>
      <c r="BP16" s="71" t="str">
        <f t="shared" si="13"/>
        <v/>
      </c>
      <c r="BQ16" s="71" t="str">
        <f t="shared" si="13"/>
        <v/>
      </c>
      <c r="BR16" s="71" t="str">
        <f t="shared" si="13"/>
        <v/>
      </c>
      <c r="BS16" s="71" t="str">
        <f t="shared" si="13"/>
        <v/>
      </c>
      <c r="BT16" s="71" t="str">
        <f t="shared" si="13"/>
        <v/>
      </c>
      <c r="BU16" s="71" t="str">
        <f t="shared" si="13"/>
        <v/>
      </c>
      <c r="BV16" s="71" t="str">
        <f t="shared" si="13"/>
        <v/>
      </c>
      <c r="BW16" s="71" t="str">
        <f t="shared" si="13"/>
        <v/>
      </c>
      <c r="BX16" s="71" t="str">
        <f t="shared" si="13"/>
        <v/>
      </c>
      <c r="BY16" s="71" t="str">
        <f t="shared" si="13"/>
        <v/>
      </c>
      <c r="BZ16" s="71" t="str">
        <f t="shared" si="13"/>
        <v/>
      </c>
      <c r="CA16" s="71" t="str">
        <f t="shared" si="13"/>
        <v/>
      </c>
      <c r="CB16" s="71" t="str">
        <f t="shared" si="3"/>
        <v/>
      </c>
      <c r="CC16" s="71" t="str">
        <f t="shared" si="3"/>
        <v/>
      </c>
      <c r="CD16" s="71" t="str">
        <f t="shared" si="3"/>
        <v/>
      </c>
      <c r="CE16" s="71" t="str">
        <f t="shared" si="3"/>
        <v/>
      </c>
      <c r="CF16" s="71" t="str">
        <f t="shared" si="3"/>
        <v/>
      </c>
      <c r="CG16" s="71" t="str">
        <f t="shared" si="3"/>
        <v/>
      </c>
      <c r="CH16" s="71" t="str">
        <f t="shared" si="3"/>
        <v/>
      </c>
      <c r="CI16" s="71" t="str">
        <f t="shared" si="3"/>
        <v/>
      </c>
      <c r="CJ16" s="71" t="str">
        <f t="shared" si="3"/>
        <v/>
      </c>
      <c r="CK16" s="71" t="str">
        <f t="shared" si="3"/>
        <v/>
      </c>
      <c r="CL16" s="71" t="str">
        <f t="shared" si="3"/>
        <v/>
      </c>
      <c r="CM16" s="71" t="str">
        <f t="shared" si="3"/>
        <v/>
      </c>
      <c r="CN16" s="71" t="str">
        <f t="shared" si="3"/>
        <v/>
      </c>
      <c r="CO16" s="71" t="str">
        <f t="shared" si="3"/>
        <v/>
      </c>
      <c r="CP16" s="71" t="str">
        <f t="shared" si="3"/>
        <v/>
      </c>
      <c r="CQ16" s="71" t="str">
        <f t="shared" si="3"/>
        <v/>
      </c>
      <c r="CR16" s="71" t="str">
        <f t="shared" si="3"/>
        <v/>
      </c>
      <c r="CS16" s="71" t="str">
        <f t="shared" si="3"/>
        <v/>
      </c>
      <c r="CT16" s="71" t="str">
        <f t="shared" si="3"/>
        <v/>
      </c>
      <c r="CU16" s="71" t="str">
        <f t="shared" si="3"/>
        <v/>
      </c>
      <c r="CV16" s="71" t="str">
        <f t="shared" si="3"/>
        <v/>
      </c>
      <c r="CW16" s="71" t="str">
        <f t="shared" si="3"/>
        <v/>
      </c>
      <c r="CX16" s="71" t="str">
        <f t="shared" si="3"/>
        <v/>
      </c>
      <c r="CY16" s="71" t="str">
        <f t="shared" si="3"/>
        <v/>
      </c>
      <c r="CZ16" s="72" t="str">
        <f t="shared" si="3"/>
        <v/>
      </c>
      <c r="DB16" s="59">
        <f t="shared" si="4"/>
        <v>0</v>
      </c>
      <c r="DC16" s="59">
        <f t="shared" si="9"/>
        <v>0</v>
      </c>
    </row>
    <row r="17" spans="2:107" ht="15.75" x14ac:dyDescent="0.25">
      <c r="B17" s="60">
        <f t="shared" si="10"/>
        <v>9</v>
      </c>
      <c r="C17" s="48" t="str">
        <f>DATOS!L15</f>
        <v>Inmunizado marco</v>
      </c>
      <c r="D17" s="62">
        <v>2</v>
      </c>
      <c r="E17" s="63">
        <v>8</v>
      </c>
      <c r="F17" s="62" t="s">
        <v>106</v>
      </c>
      <c r="G17" s="64">
        <v>0</v>
      </c>
      <c r="H17" s="65">
        <f t="shared" si="5"/>
        <v>43140</v>
      </c>
      <c r="I17" s="65">
        <f t="shared" si="11"/>
        <v>43141</v>
      </c>
      <c r="J17" s="61"/>
      <c r="K17" s="66" t="s">
        <v>104</v>
      </c>
      <c r="L17" s="53">
        <f t="shared" si="6"/>
        <v>43141</v>
      </c>
      <c r="M17" s="54">
        <f t="shared" si="7"/>
        <v>2</v>
      </c>
      <c r="O17" s="69" t="str">
        <f t="shared" si="8"/>
        <v/>
      </c>
      <c r="P17" s="70" t="str">
        <f t="shared" si="8"/>
        <v/>
      </c>
      <c r="Q17" s="70" t="str">
        <f t="shared" si="8"/>
        <v/>
      </c>
      <c r="R17" s="70" t="str">
        <f t="shared" si="8"/>
        <v>x</v>
      </c>
      <c r="S17" s="70" t="str">
        <f t="shared" si="8"/>
        <v>x</v>
      </c>
      <c r="T17" s="70" t="str">
        <f t="shared" si="8"/>
        <v/>
      </c>
      <c r="U17" s="70" t="str">
        <f t="shared" si="8"/>
        <v/>
      </c>
      <c r="V17" s="70" t="str">
        <f t="shared" si="8"/>
        <v/>
      </c>
      <c r="W17" s="70" t="str">
        <f t="shared" si="8"/>
        <v/>
      </c>
      <c r="X17" s="70" t="str">
        <f t="shared" si="8"/>
        <v/>
      </c>
      <c r="Y17" s="70" t="str">
        <f t="shared" si="8"/>
        <v/>
      </c>
      <c r="Z17" s="70" t="str">
        <f t="shared" si="8"/>
        <v/>
      </c>
      <c r="AA17" s="70" t="str">
        <f t="shared" si="8"/>
        <v/>
      </c>
      <c r="AB17" s="70" t="str">
        <f t="shared" si="8"/>
        <v/>
      </c>
      <c r="AC17" s="70" t="str">
        <f t="shared" si="8"/>
        <v/>
      </c>
      <c r="AD17" s="71" t="str">
        <f t="shared" si="8"/>
        <v/>
      </c>
      <c r="AE17" s="71" t="str">
        <f t="shared" si="13"/>
        <v/>
      </c>
      <c r="AF17" s="71" t="str">
        <f t="shared" si="13"/>
        <v/>
      </c>
      <c r="AG17" s="71" t="str">
        <f t="shared" si="13"/>
        <v/>
      </c>
      <c r="AH17" s="71" t="str">
        <f t="shared" si="13"/>
        <v/>
      </c>
      <c r="AI17" s="71" t="str">
        <f t="shared" si="13"/>
        <v/>
      </c>
      <c r="AJ17" s="71" t="str">
        <f t="shared" si="13"/>
        <v/>
      </c>
      <c r="AK17" s="71" t="str">
        <f t="shared" si="13"/>
        <v/>
      </c>
      <c r="AL17" s="71" t="str">
        <f t="shared" si="13"/>
        <v/>
      </c>
      <c r="AM17" s="71" t="str">
        <f t="shared" si="13"/>
        <v/>
      </c>
      <c r="AN17" s="71" t="str">
        <f t="shared" si="13"/>
        <v/>
      </c>
      <c r="AO17" s="71" t="str">
        <f t="shared" si="13"/>
        <v/>
      </c>
      <c r="AP17" s="71" t="str">
        <f t="shared" si="13"/>
        <v/>
      </c>
      <c r="AQ17" s="71" t="str">
        <f t="shared" si="13"/>
        <v/>
      </c>
      <c r="AR17" s="71" t="str">
        <f t="shared" si="13"/>
        <v/>
      </c>
      <c r="AS17" s="71" t="str">
        <f t="shared" si="13"/>
        <v/>
      </c>
      <c r="AT17" s="71" t="str">
        <f t="shared" si="13"/>
        <v/>
      </c>
      <c r="AU17" s="71" t="str">
        <f t="shared" si="13"/>
        <v/>
      </c>
      <c r="AV17" s="71" t="str">
        <f t="shared" si="13"/>
        <v/>
      </c>
      <c r="AW17" s="71" t="str">
        <f t="shared" si="13"/>
        <v/>
      </c>
      <c r="AX17" s="71" t="str">
        <f t="shared" si="13"/>
        <v/>
      </c>
      <c r="AY17" s="71" t="str">
        <f t="shared" si="13"/>
        <v/>
      </c>
      <c r="AZ17" s="71" t="str">
        <f t="shared" si="13"/>
        <v/>
      </c>
      <c r="BA17" s="71" t="str">
        <f t="shared" si="13"/>
        <v/>
      </c>
      <c r="BB17" s="71" t="str">
        <f t="shared" si="13"/>
        <v/>
      </c>
      <c r="BC17" s="71" t="str">
        <f t="shared" si="13"/>
        <v/>
      </c>
      <c r="BD17" s="71" t="str">
        <f t="shared" si="13"/>
        <v/>
      </c>
      <c r="BE17" s="71" t="str">
        <f t="shared" si="13"/>
        <v/>
      </c>
      <c r="BF17" s="71" t="str">
        <f t="shared" si="13"/>
        <v/>
      </c>
      <c r="BG17" s="71" t="str">
        <f t="shared" si="13"/>
        <v/>
      </c>
      <c r="BH17" s="71" t="str">
        <f t="shared" si="13"/>
        <v/>
      </c>
      <c r="BI17" s="71" t="str">
        <f t="shared" si="13"/>
        <v/>
      </c>
      <c r="BJ17" s="71" t="str">
        <f t="shared" si="13"/>
        <v/>
      </c>
      <c r="BK17" s="71" t="str">
        <f t="shared" si="13"/>
        <v/>
      </c>
      <c r="BL17" s="71" t="str">
        <f t="shared" si="13"/>
        <v/>
      </c>
      <c r="BM17" s="71" t="str">
        <f t="shared" si="13"/>
        <v/>
      </c>
      <c r="BN17" s="71" t="str">
        <f t="shared" si="13"/>
        <v/>
      </c>
      <c r="BO17" s="71" t="str">
        <f t="shared" si="13"/>
        <v/>
      </c>
      <c r="BP17" s="71" t="str">
        <f t="shared" si="13"/>
        <v/>
      </c>
      <c r="BQ17" s="71" t="str">
        <f t="shared" si="13"/>
        <v/>
      </c>
      <c r="BR17" s="71" t="str">
        <f t="shared" si="13"/>
        <v/>
      </c>
      <c r="BS17" s="71" t="str">
        <f t="shared" si="13"/>
        <v/>
      </c>
      <c r="BT17" s="71" t="str">
        <f t="shared" si="13"/>
        <v/>
      </c>
      <c r="BU17" s="71" t="str">
        <f t="shared" si="13"/>
        <v/>
      </c>
      <c r="BV17" s="71" t="str">
        <f t="shared" si="13"/>
        <v/>
      </c>
      <c r="BW17" s="71" t="str">
        <f t="shared" si="13"/>
        <v/>
      </c>
      <c r="BX17" s="71" t="str">
        <f t="shared" si="13"/>
        <v/>
      </c>
      <c r="BY17" s="71" t="str">
        <f t="shared" si="13"/>
        <v/>
      </c>
      <c r="BZ17" s="71" t="str">
        <f t="shared" si="13"/>
        <v/>
      </c>
      <c r="CA17" s="71" t="str">
        <f t="shared" si="13"/>
        <v/>
      </c>
      <c r="CB17" s="71" t="str">
        <f t="shared" si="3"/>
        <v/>
      </c>
      <c r="CC17" s="71" t="str">
        <f t="shared" si="3"/>
        <v/>
      </c>
      <c r="CD17" s="71" t="str">
        <f t="shared" si="3"/>
        <v/>
      </c>
      <c r="CE17" s="71" t="str">
        <f t="shared" si="3"/>
        <v/>
      </c>
      <c r="CF17" s="71" t="str">
        <f t="shared" si="3"/>
        <v/>
      </c>
      <c r="CG17" s="71" t="str">
        <f t="shared" si="3"/>
        <v/>
      </c>
      <c r="CH17" s="71" t="str">
        <f t="shared" si="3"/>
        <v/>
      </c>
      <c r="CI17" s="71" t="str">
        <f t="shared" si="3"/>
        <v/>
      </c>
      <c r="CJ17" s="71" t="str">
        <f t="shared" si="3"/>
        <v/>
      </c>
      <c r="CK17" s="71" t="str">
        <f t="shared" si="3"/>
        <v/>
      </c>
      <c r="CL17" s="71" t="str">
        <f t="shared" si="3"/>
        <v/>
      </c>
      <c r="CM17" s="71" t="str">
        <f t="shared" si="3"/>
        <v/>
      </c>
      <c r="CN17" s="71" t="str">
        <f t="shared" si="3"/>
        <v/>
      </c>
      <c r="CO17" s="71" t="str">
        <f t="shared" si="3"/>
        <v/>
      </c>
      <c r="CP17" s="71" t="str">
        <f t="shared" si="3"/>
        <v/>
      </c>
      <c r="CQ17" s="71" t="str">
        <f t="shared" si="3"/>
        <v/>
      </c>
      <c r="CR17" s="71" t="str">
        <f t="shared" si="3"/>
        <v/>
      </c>
      <c r="CS17" s="71" t="str">
        <f t="shared" si="3"/>
        <v/>
      </c>
      <c r="CT17" s="71" t="str">
        <f t="shared" si="3"/>
        <v/>
      </c>
      <c r="CU17" s="71" t="str">
        <f t="shared" si="3"/>
        <v/>
      </c>
      <c r="CV17" s="71" t="str">
        <f t="shared" si="3"/>
        <v/>
      </c>
      <c r="CW17" s="71" t="str">
        <f t="shared" si="3"/>
        <v/>
      </c>
      <c r="CX17" s="71" t="str">
        <f t="shared" si="3"/>
        <v/>
      </c>
      <c r="CY17" s="71" t="str">
        <f t="shared" si="3"/>
        <v/>
      </c>
      <c r="CZ17" s="72" t="str">
        <f t="shared" si="3"/>
        <v/>
      </c>
      <c r="DB17" s="59">
        <f t="shared" si="4"/>
        <v>0</v>
      </c>
      <c r="DC17" s="59">
        <f t="shared" si="9"/>
        <v>0</v>
      </c>
    </row>
    <row r="18" spans="2:107" ht="15.75" x14ac:dyDescent="0.25">
      <c r="B18" s="60">
        <f t="shared" si="10"/>
        <v>10</v>
      </c>
      <c r="C18" s="48" t="str">
        <f>DATOS!L16</f>
        <v>Armado marco</v>
      </c>
      <c r="D18" s="62">
        <v>2</v>
      </c>
      <c r="E18" s="63">
        <v>9</v>
      </c>
      <c r="F18" s="62" t="s">
        <v>106</v>
      </c>
      <c r="G18" s="64">
        <v>2</v>
      </c>
      <c r="H18" s="65">
        <f t="shared" si="5"/>
        <v>43143</v>
      </c>
      <c r="I18" s="65">
        <f t="shared" si="11"/>
        <v>43144</v>
      </c>
      <c r="J18" s="61"/>
      <c r="K18" s="66" t="s">
        <v>104</v>
      </c>
      <c r="L18" s="53">
        <f t="shared" si="6"/>
        <v>43144</v>
      </c>
      <c r="M18" s="54">
        <f t="shared" si="7"/>
        <v>2</v>
      </c>
      <c r="O18" s="69" t="str">
        <f t="shared" si="8"/>
        <v/>
      </c>
      <c r="P18" s="70" t="str">
        <f t="shared" si="8"/>
        <v/>
      </c>
      <c r="Q18" s="70" t="str">
        <f t="shared" si="8"/>
        <v/>
      </c>
      <c r="R18" s="70" t="str">
        <f t="shared" si="8"/>
        <v/>
      </c>
      <c r="S18" s="70" t="str">
        <f t="shared" si="8"/>
        <v/>
      </c>
      <c r="T18" s="70" t="str">
        <f t="shared" si="8"/>
        <v/>
      </c>
      <c r="U18" s="70" t="str">
        <f t="shared" si="8"/>
        <v>x</v>
      </c>
      <c r="V18" s="70" t="str">
        <f t="shared" si="8"/>
        <v>x</v>
      </c>
      <c r="W18" s="70" t="str">
        <f t="shared" si="8"/>
        <v/>
      </c>
      <c r="X18" s="70" t="str">
        <f t="shared" si="8"/>
        <v/>
      </c>
      <c r="Y18" s="70" t="str">
        <f t="shared" si="8"/>
        <v/>
      </c>
      <c r="Z18" s="70" t="str">
        <f t="shared" si="8"/>
        <v/>
      </c>
      <c r="AA18" s="70" t="str">
        <f t="shared" si="8"/>
        <v/>
      </c>
      <c r="AB18" s="70" t="str">
        <f t="shared" si="8"/>
        <v/>
      </c>
      <c r="AC18" s="70" t="str">
        <f t="shared" si="8"/>
        <v/>
      </c>
      <c r="AD18" s="71" t="str">
        <f t="shared" si="8"/>
        <v/>
      </c>
      <c r="AE18" s="71" t="str">
        <f t="shared" si="13"/>
        <v/>
      </c>
      <c r="AF18" s="71" t="str">
        <f t="shared" si="13"/>
        <v/>
      </c>
      <c r="AG18" s="71" t="str">
        <f t="shared" si="13"/>
        <v/>
      </c>
      <c r="AH18" s="71" t="str">
        <f t="shared" si="13"/>
        <v/>
      </c>
      <c r="AI18" s="71" t="str">
        <f t="shared" si="13"/>
        <v/>
      </c>
      <c r="AJ18" s="71" t="str">
        <f t="shared" si="13"/>
        <v/>
      </c>
      <c r="AK18" s="71" t="str">
        <f t="shared" si="13"/>
        <v/>
      </c>
      <c r="AL18" s="71" t="str">
        <f t="shared" si="13"/>
        <v/>
      </c>
      <c r="AM18" s="71" t="str">
        <f t="shared" si="13"/>
        <v/>
      </c>
      <c r="AN18" s="71" t="str">
        <f t="shared" si="13"/>
        <v/>
      </c>
      <c r="AO18" s="71" t="str">
        <f t="shared" ref="AO18:BD33" si="14">IF(AND(AO$8&gt;=$H18,AO$8&lt;=$I18),"x","")</f>
        <v/>
      </c>
      <c r="AP18" s="71" t="str">
        <f t="shared" si="14"/>
        <v/>
      </c>
      <c r="AQ18" s="71" t="str">
        <f t="shared" si="14"/>
        <v/>
      </c>
      <c r="AR18" s="71" t="str">
        <f t="shared" si="14"/>
        <v/>
      </c>
      <c r="AS18" s="71" t="str">
        <f t="shared" si="14"/>
        <v/>
      </c>
      <c r="AT18" s="71" t="str">
        <f t="shared" si="14"/>
        <v/>
      </c>
      <c r="AU18" s="71" t="str">
        <f t="shared" si="14"/>
        <v/>
      </c>
      <c r="AV18" s="71" t="str">
        <f t="shared" si="14"/>
        <v/>
      </c>
      <c r="AW18" s="71" t="str">
        <f t="shared" si="14"/>
        <v/>
      </c>
      <c r="AX18" s="71" t="str">
        <f t="shared" si="14"/>
        <v/>
      </c>
      <c r="AY18" s="71" t="str">
        <f t="shared" si="14"/>
        <v/>
      </c>
      <c r="AZ18" s="71" t="str">
        <f t="shared" si="14"/>
        <v/>
      </c>
      <c r="BA18" s="71" t="str">
        <f t="shared" si="14"/>
        <v/>
      </c>
      <c r="BB18" s="71" t="str">
        <f t="shared" si="14"/>
        <v/>
      </c>
      <c r="BC18" s="71" t="str">
        <f t="shared" si="14"/>
        <v/>
      </c>
      <c r="BD18" s="71" t="str">
        <f t="shared" si="14"/>
        <v/>
      </c>
      <c r="BE18" s="71" t="str">
        <f t="shared" ref="BE18:BT33" si="15">IF(AND(BE$8&gt;=$H18,BE$8&lt;=$I18),"x","")</f>
        <v/>
      </c>
      <c r="BF18" s="71" t="str">
        <f t="shared" si="15"/>
        <v/>
      </c>
      <c r="BG18" s="71" t="str">
        <f t="shared" si="15"/>
        <v/>
      </c>
      <c r="BH18" s="71" t="str">
        <f t="shared" si="15"/>
        <v/>
      </c>
      <c r="BI18" s="71" t="str">
        <f t="shared" si="15"/>
        <v/>
      </c>
      <c r="BJ18" s="71" t="str">
        <f t="shared" si="15"/>
        <v/>
      </c>
      <c r="BK18" s="71" t="str">
        <f t="shared" si="15"/>
        <v/>
      </c>
      <c r="BL18" s="71" t="str">
        <f t="shared" si="15"/>
        <v/>
      </c>
      <c r="BM18" s="71" t="str">
        <f t="shared" si="15"/>
        <v/>
      </c>
      <c r="BN18" s="71" t="str">
        <f t="shared" si="15"/>
        <v/>
      </c>
      <c r="BO18" s="71" t="str">
        <f t="shared" si="15"/>
        <v/>
      </c>
      <c r="BP18" s="71" t="str">
        <f t="shared" si="15"/>
        <v/>
      </c>
      <c r="BQ18" s="71" t="str">
        <f t="shared" si="15"/>
        <v/>
      </c>
      <c r="BR18" s="71" t="str">
        <f t="shared" si="15"/>
        <v/>
      </c>
      <c r="BS18" s="71" t="str">
        <f t="shared" si="15"/>
        <v/>
      </c>
      <c r="BT18" s="71" t="str">
        <f t="shared" si="15"/>
        <v/>
      </c>
      <c r="BU18" s="71" t="str">
        <f t="shared" ref="BU18:CJ33" si="16">IF(AND(BU$8&gt;=$H18,BU$8&lt;=$I18),"x","")</f>
        <v/>
      </c>
      <c r="BV18" s="71" t="str">
        <f t="shared" si="16"/>
        <v/>
      </c>
      <c r="BW18" s="71" t="str">
        <f t="shared" si="16"/>
        <v/>
      </c>
      <c r="BX18" s="71" t="str">
        <f t="shared" si="16"/>
        <v/>
      </c>
      <c r="BY18" s="71" t="str">
        <f t="shared" si="16"/>
        <v/>
      </c>
      <c r="BZ18" s="71" t="str">
        <f t="shared" si="16"/>
        <v/>
      </c>
      <c r="CA18" s="71" t="str">
        <f t="shared" si="16"/>
        <v/>
      </c>
      <c r="CB18" s="71" t="str">
        <f t="shared" si="3"/>
        <v/>
      </c>
      <c r="CC18" s="71" t="str">
        <f t="shared" si="3"/>
        <v/>
      </c>
      <c r="CD18" s="71" t="str">
        <f t="shared" si="3"/>
        <v/>
      </c>
      <c r="CE18" s="71" t="str">
        <f t="shared" si="3"/>
        <v/>
      </c>
      <c r="CF18" s="71" t="str">
        <f t="shared" si="3"/>
        <v/>
      </c>
      <c r="CG18" s="71" t="str">
        <f t="shared" si="3"/>
        <v/>
      </c>
      <c r="CH18" s="71" t="str">
        <f t="shared" si="3"/>
        <v/>
      </c>
      <c r="CI18" s="71" t="str">
        <f t="shared" si="3"/>
        <v/>
      </c>
      <c r="CJ18" s="71" t="str">
        <f t="shared" si="3"/>
        <v/>
      </c>
      <c r="CK18" s="71" t="str">
        <f t="shared" si="3"/>
        <v/>
      </c>
      <c r="CL18" s="71" t="str">
        <f t="shared" si="3"/>
        <v/>
      </c>
      <c r="CM18" s="71" t="str">
        <f t="shared" si="3"/>
        <v/>
      </c>
      <c r="CN18" s="71" t="str">
        <f t="shared" si="3"/>
        <v/>
      </c>
      <c r="CO18" s="71" t="str">
        <f t="shared" si="3"/>
        <v/>
      </c>
      <c r="CP18" s="71" t="str">
        <f t="shared" si="3"/>
        <v/>
      </c>
      <c r="CQ18" s="71" t="str">
        <f t="shared" si="3"/>
        <v/>
      </c>
      <c r="CR18" s="71" t="str">
        <f t="shared" si="3"/>
        <v/>
      </c>
      <c r="CS18" s="71" t="str">
        <f t="shared" si="3"/>
        <v/>
      </c>
      <c r="CT18" s="71" t="str">
        <f t="shared" si="3"/>
        <v/>
      </c>
      <c r="CU18" s="71" t="str">
        <f t="shared" si="3"/>
        <v/>
      </c>
      <c r="CV18" s="71" t="str">
        <f t="shared" si="3"/>
        <v/>
      </c>
      <c r="CW18" s="71" t="str">
        <f t="shared" si="3"/>
        <v/>
      </c>
      <c r="CX18" s="71" t="str">
        <f t="shared" si="3"/>
        <v/>
      </c>
      <c r="CY18" s="71" t="str">
        <f t="shared" si="3"/>
        <v/>
      </c>
      <c r="CZ18" s="72" t="str">
        <f t="shared" si="3"/>
        <v/>
      </c>
      <c r="DB18" s="59">
        <f t="shared" si="4"/>
        <v>0</v>
      </c>
      <c r="DC18" s="59">
        <f t="shared" si="9"/>
        <v>0</v>
      </c>
    </row>
    <row r="19" spans="2:107" ht="15.75" x14ac:dyDescent="0.25">
      <c r="B19" s="60">
        <f t="shared" si="10"/>
        <v>11</v>
      </c>
      <c r="C19" s="48" t="str">
        <f>DATOS!L17</f>
        <v>Lijado marco</v>
      </c>
      <c r="D19" s="62">
        <v>2</v>
      </c>
      <c r="E19" s="63">
        <v>10</v>
      </c>
      <c r="F19" s="62" t="s">
        <v>106</v>
      </c>
      <c r="G19" s="64">
        <v>0</v>
      </c>
      <c r="H19" s="65">
        <f t="shared" si="5"/>
        <v>43144</v>
      </c>
      <c r="I19" s="65">
        <f t="shared" si="11"/>
        <v>43145</v>
      </c>
      <c r="J19" s="61"/>
      <c r="K19" s="66" t="s">
        <v>104</v>
      </c>
      <c r="L19" s="53">
        <f t="shared" si="6"/>
        <v>43145</v>
      </c>
      <c r="M19" s="54">
        <f t="shared" si="7"/>
        <v>2</v>
      </c>
      <c r="O19" s="69" t="str">
        <f t="shared" si="8"/>
        <v/>
      </c>
      <c r="P19" s="70" t="str">
        <f t="shared" si="8"/>
        <v/>
      </c>
      <c r="Q19" s="70" t="str">
        <f t="shared" si="8"/>
        <v/>
      </c>
      <c r="R19" s="70" t="str">
        <f t="shared" si="8"/>
        <v/>
      </c>
      <c r="S19" s="70" t="str">
        <f t="shared" si="8"/>
        <v/>
      </c>
      <c r="T19" s="70" t="str">
        <f t="shared" si="8"/>
        <v/>
      </c>
      <c r="U19" s="70" t="str">
        <f t="shared" si="8"/>
        <v/>
      </c>
      <c r="V19" s="70" t="str">
        <f t="shared" si="8"/>
        <v>x</v>
      </c>
      <c r="W19" s="70" t="str">
        <f t="shared" si="8"/>
        <v>x</v>
      </c>
      <c r="X19" s="70" t="str">
        <f t="shared" si="8"/>
        <v/>
      </c>
      <c r="Y19" s="70" t="str">
        <f t="shared" si="8"/>
        <v/>
      </c>
      <c r="Z19" s="70" t="str">
        <f t="shared" si="8"/>
        <v/>
      </c>
      <c r="AA19" s="70" t="str">
        <f t="shared" si="8"/>
        <v/>
      </c>
      <c r="AB19" s="70" t="str">
        <f t="shared" si="8"/>
        <v/>
      </c>
      <c r="AC19" s="70" t="str">
        <f t="shared" si="8"/>
        <v/>
      </c>
      <c r="AD19" s="71" t="str">
        <f t="shared" si="8"/>
        <v/>
      </c>
      <c r="AE19" s="71" t="str">
        <f t="shared" ref="AE19:AT34" si="17">IF(AND(AE$8&gt;=$H19,AE$8&lt;=$I19),"x","")</f>
        <v/>
      </c>
      <c r="AF19" s="71" t="str">
        <f t="shared" si="17"/>
        <v/>
      </c>
      <c r="AG19" s="71" t="str">
        <f t="shared" si="17"/>
        <v/>
      </c>
      <c r="AH19" s="71" t="str">
        <f t="shared" si="17"/>
        <v/>
      </c>
      <c r="AI19" s="71" t="str">
        <f t="shared" si="17"/>
        <v/>
      </c>
      <c r="AJ19" s="71" t="str">
        <f t="shared" si="17"/>
        <v/>
      </c>
      <c r="AK19" s="71" t="str">
        <f t="shared" si="17"/>
        <v/>
      </c>
      <c r="AL19" s="71" t="str">
        <f t="shared" si="17"/>
        <v/>
      </c>
      <c r="AM19" s="71" t="str">
        <f t="shared" si="17"/>
        <v/>
      </c>
      <c r="AN19" s="71" t="str">
        <f t="shared" si="17"/>
        <v/>
      </c>
      <c r="AO19" s="71" t="str">
        <f t="shared" si="17"/>
        <v/>
      </c>
      <c r="AP19" s="71" t="str">
        <f t="shared" si="17"/>
        <v/>
      </c>
      <c r="AQ19" s="71" t="str">
        <f t="shared" si="17"/>
        <v/>
      </c>
      <c r="AR19" s="71" t="str">
        <f t="shared" si="17"/>
        <v/>
      </c>
      <c r="AS19" s="71" t="str">
        <f t="shared" si="17"/>
        <v/>
      </c>
      <c r="AT19" s="71" t="str">
        <f t="shared" si="17"/>
        <v/>
      </c>
      <c r="AU19" s="71" t="str">
        <f t="shared" si="14"/>
        <v/>
      </c>
      <c r="AV19" s="71" t="str">
        <f t="shared" si="14"/>
        <v/>
      </c>
      <c r="AW19" s="71" t="str">
        <f t="shared" si="14"/>
        <v/>
      </c>
      <c r="AX19" s="71" t="str">
        <f t="shared" si="14"/>
        <v/>
      </c>
      <c r="AY19" s="71" t="str">
        <f t="shared" si="14"/>
        <v/>
      </c>
      <c r="AZ19" s="71" t="str">
        <f t="shared" si="14"/>
        <v/>
      </c>
      <c r="BA19" s="71" t="str">
        <f t="shared" si="14"/>
        <v/>
      </c>
      <c r="BB19" s="71" t="str">
        <f t="shared" si="14"/>
        <v/>
      </c>
      <c r="BC19" s="71" t="str">
        <f t="shared" si="14"/>
        <v/>
      </c>
      <c r="BD19" s="71" t="str">
        <f t="shared" si="14"/>
        <v/>
      </c>
      <c r="BE19" s="71" t="str">
        <f t="shared" si="15"/>
        <v/>
      </c>
      <c r="BF19" s="71" t="str">
        <f t="shared" si="15"/>
        <v/>
      </c>
      <c r="BG19" s="71" t="str">
        <f t="shared" si="15"/>
        <v/>
      </c>
      <c r="BH19" s="71" t="str">
        <f t="shared" si="15"/>
        <v/>
      </c>
      <c r="BI19" s="71" t="str">
        <f t="shared" si="15"/>
        <v/>
      </c>
      <c r="BJ19" s="71" t="str">
        <f t="shared" si="15"/>
        <v/>
      </c>
      <c r="BK19" s="71" t="str">
        <f t="shared" si="15"/>
        <v/>
      </c>
      <c r="BL19" s="71" t="str">
        <f t="shared" si="15"/>
        <v/>
      </c>
      <c r="BM19" s="71" t="str">
        <f t="shared" si="15"/>
        <v/>
      </c>
      <c r="BN19" s="71" t="str">
        <f t="shared" si="15"/>
        <v/>
      </c>
      <c r="BO19" s="71" t="str">
        <f t="shared" si="15"/>
        <v/>
      </c>
      <c r="BP19" s="71" t="str">
        <f t="shared" si="15"/>
        <v/>
      </c>
      <c r="BQ19" s="71" t="str">
        <f t="shared" si="15"/>
        <v/>
      </c>
      <c r="BR19" s="71" t="str">
        <f t="shared" si="15"/>
        <v/>
      </c>
      <c r="BS19" s="71" t="str">
        <f t="shared" si="15"/>
        <v/>
      </c>
      <c r="BT19" s="71" t="str">
        <f t="shared" si="15"/>
        <v/>
      </c>
      <c r="BU19" s="71" t="str">
        <f t="shared" si="16"/>
        <v/>
      </c>
      <c r="BV19" s="71" t="str">
        <f t="shared" si="16"/>
        <v/>
      </c>
      <c r="BW19" s="71" t="str">
        <f t="shared" si="16"/>
        <v/>
      </c>
      <c r="BX19" s="71" t="str">
        <f t="shared" si="16"/>
        <v/>
      </c>
      <c r="BY19" s="71" t="str">
        <f t="shared" si="16"/>
        <v/>
      </c>
      <c r="BZ19" s="71" t="str">
        <f t="shared" si="16"/>
        <v/>
      </c>
      <c r="CA19" s="71" t="str">
        <f t="shared" si="16"/>
        <v/>
      </c>
      <c r="CB19" s="71" t="str">
        <f t="shared" si="3"/>
        <v/>
      </c>
      <c r="CC19" s="71" t="str">
        <f t="shared" si="3"/>
        <v/>
      </c>
      <c r="CD19" s="71" t="str">
        <f t="shared" si="3"/>
        <v/>
      </c>
      <c r="CE19" s="71" t="str">
        <f t="shared" si="3"/>
        <v/>
      </c>
      <c r="CF19" s="71" t="str">
        <f t="shared" si="3"/>
        <v/>
      </c>
      <c r="CG19" s="71" t="str">
        <f t="shared" ref="CG19:CV34" si="18">IF(AND(CG$8&gt;=$H19,CG$8&lt;=$I19),"x","")</f>
        <v/>
      </c>
      <c r="CH19" s="71" t="str">
        <f t="shared" si="18"/>
        <v/>
      </c>
      <c r="CI19" s="71" t="str">
        <f t="shared" si="18"/>
        <v/>
      </c>
      <c r="CJ19" s="71" t="str">
        <f t="shared" si="18"/>
        <v/>
      </c>
      <c r="CK19" s="71" t="str">
        <f t="shared" si="18"/>
        <v/>
      </c>
      <c r="CL19" s="71" t="str">
        <f t="shared" si="18"/>
        <v/>
      </c>
      <c r="CM19" s="71" t="str">
        <f t="shared" si="18"/>
        <v/>
      </c>
      <c r="CN19" s="71" t="str">
        <f t="shared" si="18"/>
        <v/>
      </c>
      <c r="CO19" s="71" t="str">
        <f t="shared" si="18"/>
        <v/>
      </c>
      <c r="CP19" s="71" t="str">
        <f t="shared" si="18"/>
        <v/>
      </c>
      <c r="CQ19" s="71" t="str">
        <f t="shared" si="18"/>
        <v/>
      </c>
      <c r="CR19" s="71" t="str">
        <f t="shared" si="18"/>
        <v/>
      </c>
      <c r="CS19" s="71" t="str">
        <f t="shared" si="18"/>
        <v/>
      </c>
      <c r="CT19" s="71" t="str">
        <f t="shared" si="18"/>
        <v/>
      </c>
      <c r="CU19" s="71" t="str">
        <f t="shared" si="18"/>
        <v/>
      </c>
      <c r="CV19" s="71" t="str">
        <f t="shared" si="18"/>
        <v/>
      </c>
      <c r="CW19" s="71" t="str">
        <f t="shared" ref="CW19:CZ34" si="19">IF(AND(CW$8&gt;=$H19,CW$8&lt;=$I19),"x","")</f>
        <v/>
      </c>
      <c r="CX19" s="71" t="str">
        <f t="shared" si="19"/>
        <v/>
      </c>
      <c r="CY19" s="71" t="str">
        <f t="shared" si="19"/>
        <v/>
      </c>
      <c r="CZ19" s="72" t="str">
        <f t="shared" si="19"/>
        <v/>
      </c>
      <c r="DB19" s="59">
        <f t="shared" si="4"/>
        <v>0</v>
      </c>
      <c r="DC19" s="59">
        <f t="shared" si="9"/>
        <v>0</v>
      </c>
    </row>
    <row r="20" spans="2:107" ht="15.75" x14ac:dyDescent="0.25">
      <c r="B20" s="60">
        <f t="shared" si="10"/>
        <v>12</v>
      </c>
      <c r="C20" s="48" t="str">
        <f>DATOS!L18</f>
        <v>Sellado marco</v>
      </c>
      <c r="D20" s="62">
        <v>2</v>
      </c>
      <c r="E20" s="63">
        <v>11</v>
      </c>
      <c r="F20" s="62" t="s">
        <v>106</v>
      </c>
      <c r="G20" s="64">
        <v>1</v>
      </c>
      <c r="H20" s="65">
        <f t="shared" si="5"/>
        <v>43146</v>
      </c>
      <c r="I20" s="65">
        <f t="shared" si="11"/>
        <v>43147</v>
      </c>
      <c r="J20" s="61"/>
      <c r="K20" s="66" t="s">
        <v>104</v>
      </c>
      <c r="L20" s="53">
        <f t="shared" si="6"/>
        <v>43147</v>
      </c>
      <c r="M20" s="54">
        <f t="shared" si="7"/>
        <v>2</v>
      </c>
      <c r="O20" s="69" t="str">
        <f t="shared" si="8"/>
        <v/>
      </c>
      <c r="P20" s="70" t="str">
        <f t="shared" si="8"/>
        <v/>
      </c>
      <c r="Q20" s="70" t="str">
        <f t="shared" si="8"/>
        <v/>
      </c>
      <c r="R20" s="70" t="str">
        <f t="shared" si="8"/>
        <v/>
      </c>
      <c r="S20" s="70" t="str">
        <f t="shared" si="8"/>
        <v/>
      </c>
      <c r="T20" s="70" t="str">
        <f t="shared" si="8"/>
        <v/>
      </c>
      <c r="U20" s="70" t="str">
        <f t="shared" si="8"/>
        <v/>
      </c>
      <c r="V20" s="70" t="str">
        <f t="shared" si="8"/>
        <v/>
      </c>
      <c r="W20" s="70" t="str">
        <f t="shared" si="8"/>
        <v/>
      </c>
      <c r="X20" s="70" t="str">
        <f t="shared" si="8"/>
        <v>x</v>
      </c>
      <c r="Y20" s="70" t="str">
        <f t="shared" si="8"/>
        <v>x</v>
      </c>
      <c r="Z20" s="70" t="str">
        <f t="shared" si="8"/>
        <v/>
      </c>
      <c r="AA20" s="70" t="str">
        <f t="shared" si="8"/>
        <v/>
      </c>
      <c r="AB20" s="70" t="str">
        <f t="shared" si="8"/>
        <v/>
      </c>
      <c r="AC20" s="70" t="str">
        <f t="shared" si="8"/>
        <v/>
      </c>
      <c r="AD20" s="71" t="str">
        <f t="shared" si="8"/>
        <v/>
      </c>
      <c r="AE20" s="71" t="str">
        <f t="shared" si="17"/>
        <v/>
      </c>
      <c r="AF20" s="71" t="str">
        <f t="shared" si="17"/>
        <v/>
      </c>
      <c r="AG20" s="71" t="str">
        <f t="shared" si="17"/>
        <v/>
      </c>
      <c r="AH20" s="71" t="str">
        <f t="shared" si="17"/>
        <v/>
      </c>
      <c r="AI20" s="71" t="str">
        <f t="shared" si="17"/>
        <v/>
      </c>
      <c r="AJ20" s="71" t="str">
        <f t="shared" si="17"/>
        <v/>
      </c>
      <c r="AK20" s="71" t="str">
        <f t="shared" si="17"/>
        <v/>
      </c>
      <c r="AL20" s="71" t="str">
        <f t="shared" si="17"/>
        <v/>
      </c>
      <c r="AM20" s="71" t="str">
        <f t="shared" si="17"/>
        <v/>
      </c>
      <c r="AN20" s="71" t="str">
        <f t="shared" si="17"/>
        <v/>
      </c>
      <c r="AO20" s="71" t="str">
        <f t="shared" si="17"/>
        <v/>
      </c>
      <c r="AP20" s="71" t="str">
        <f t="shared" si="17"/>
        <v/>
      </c>
      <c r="AQ20" s="71" t="str">
        <f t="shared" si="17"/>
        <v/>
      </c>
      <c r="AR20" s="71" t="str">
        <f t="shared" si="17"/>
        <v/>
      </c>
      <c r="AS20" s="71" t="str">
        <f t="shared" si="17"/>
        <v/>
      </c>
      <c r="AT20" s="71" t="str">
        <f t="shared" si="17"/>
        <v/>
      </c>
      <c r="AU20" s="71" t="str">
        <f t="shared" si="14"/>
        <v/>
      </c>
      <c r="AV20" s="71" t="str">
        <f t="shared" si="14"/>
        <v/>
      </c>
      <c r="AW20" s="71" t="str">
        <f t="shared" si="14"/>
        <v/>
      </c>
      <c r="AX20" s="71" t="str">
        <f t="shared" si="14"/>
        <v/>
      </c>
      <c r="AY20" s="71" t="str">
        <f t="shared" si="14"/>
        <v/>
      </c>
      <c r="AZ20" s="71" t="str">
        <f t="shared" si="14"/>
        <v/>
      </c>
      <c r="BA20" s="71" t="str">
        <f t="shared" si="14"/>
        <v/>
      </c>
      <c r="BB20" s="71" t="str">
        <f t="shared" si="14"/>
        <v/>
      </c>
      <c r="BC20" s="71" t="str">
        <f t="shared" si="14"/>
        <v/>
      </c>
      <c r="BD20" s="71" t="str">
        <f t="shared" si="14"/>
        <v/>
      </c>
      <c r="BE20" s="71" t="str">
        <f t="shared" si="15"/>
        <v/>
      </c>
      <c r="BF20" s="71" t="str">
        <f t="shared" si="15"/>
        <v/>
      </c>
      <c r="BG20" s="71" t="str">
        <f t="shared" si="15"/>
        <v/>
      </c>
      <c r="BH20" s="71" t="str">
        <f t="shared" si="15"/>
        <v/>
      </c>
      <c r="BI20" s="71" t="str">
        <f t="shared" si="15"/>
        <v/>
      </c>
      <c r="BJ20" s="71" t="str">
        <f t="shared" si="15"/>
        <v/>
      </c>
      <c r="BK20" s="71" t="str">
        <f t="shared" si="15"/>
        <v/>
      </c>
      <c r="BL20" s="71" t="str">
        <f t="shared" si="15"/>
        <v/>
      </c>
      <c r="BM20" s="71" t="str">
        <f t="shared" si="15"/>
        <v/>
      </c>
      <c r="BN20" s="71" t="str">
        <f t="shared" si="15"/>
        <v/>
      </c>
      <c r="BO20" s="71" t="str">
        <f t="shared" si="15"/>
        <v/>
      </c>
      <c r="BP20" s="71" t="str">
        <f t="shared" si="15"/>
        <v/>
      </c>
      <c r="BQ20" s="71" t="str">
        <f t="shared" si="15"/>
        <v/>
      </c>
      <c r="BR20" s="71" t="str">
        <f t="shared" si="15"/>
        <v/>
      </c>
      <c r="BS20" s="71" t="str">
        <f t="shared" si="15"/>
        <v/>
      </c>
      <c r="BT20" s="71" t="str">
        <f t="shared" si="15"/>
        <v/>
      </c>
      <c r="BU20" s="71" t="str">
        <f t="shared" si="16"/>
        <v/>
      </c>
      <c r="BV20" s="71" t="str">
        <f t="shared" si="16"/>
        <v/>
      </c>
      <c r="BW20" s="71" t="str">
        <f t="shared" si="16"/>
        <v/>
      </c>
      <c r="BX20" s="71" t="str">
        <f t="shared" si="16"/>
        <v/>
      </c>
      <c r="BY20" s="71" t="str">
        <f t="shared" si="16"/>
        <v/>
      </c>
      <c r="BZ20" s="71" t="str">
        <f t="shared" si="16"/>
        <v/>
      </c>
      <c r="CA20" s="71" t="str">
        <f t="shared" si="16"/>
        <v/>
      </c>
      <c r="CB20" s="71" t="str">
        <f t="shared" si="16"/>
        <v/>
      </c>
      <c r="CC20" s="71" t="str">
        <f t="shared" si="16"/>
        <v/>
      </c>
      <c r="CD20" s="71" t="str">
        <f t="shared" si="16"/>
        <v/>
      </c>
      <c r="CE20" s="71" t="str">
        <f t="shared" si="16"/>
        <v/>
      </c>
      <c r="CF20" s="71" t="str">
        <f t="shared" si="16"/>
        <v/>
      </c>
      <c r="CG20" s="71" t="str">
        <f t="shared" si="16"/>
        <v/>
      </c>
      <c r="CH20" s="71" t="str">
        <f t="shared" si="16"/>
        <v/>
      </c>
      <c r="CI20" s="71" t="str">
        <f t="shared" si="16"/>
        <v/>
      </c>
      <c r="CJ20" s="71" t="str">
        <f t="shared" si="16"/>
        <v/>
      </c>
      <c r="CK20" s="71" t="str">
        <f t="shared" si="18"/>
        <v/>
      </c>
      <c r="CL20" s="71" t="str">
        <f t="shared" si="18"/>
        <v/>
      </c>
      <c r="CM20" s="71" t="str">
        <f t="shared" si="18"/>
        <v/>
      </c>
      <c r="CN20" s="71" t="str">
        <f t="shared" si="18"/>
        <v/>
      </c>
      <c r="CO20" s="71" t="str">
        <f t="shared" si="18"/>
        <v/>
      </c>
      <c r="CP20" s="71" t="str">
        <f t="shared" si="18"/>
        <v/>
      </c>
      <c r="CQ20" s="71" t="str">
        <f t="shared" si="18"/>
        <v/>
      </c>
      <c r="CR20" s="71" t="str">
        <f t="shared" si="18"/>
        <v/>
      </c>
      <c r="CS20" s="71" t="str">
        <f t="shared" si="18"/>
        <v/>
      </c>
      <c r="CT20" s="71" t="str">
        <f t="shared" si="18"/>
        <v/>
      </c>
      <c r="CU20" s="71" t="str">
        <f t="shared" si="18"/>
        <v/>
      </c>
      <c r="CV20" s="71" t="str">
        <f t="shared" si="18"/>
        <v/>
      </c>
      <c r="CW20" s="71" t="str">
        <f t="shared" si="19"/>
        <v/>
      </c>
      <c r="CX20" s="71" t="str">
        <f t="shared" si="19"/>
        <v/>
      </c>
      <c r="CY20" s="71" t="str">
        <f t="shared" si="19"/>
        <v/>
      </c>
      <c r="CZ20" s="72" t="str">
        <f t="shared" si="19"/>
        <v/>
      </c>
      <c r="DB20" s="59">
        <f t="shared" si="4"/>
        <v>0</v>
      </c>
      <c r="DC20" s="59">
        <f t="shared" si="9"/>
        <v>0</v>
      </c>
    </row>
    <row r="21" spans="2:107" ht="15.75" x14ac:dyDescent="0.25">
      <c r="B21" s="60">
        <f t="shared" si="10"/>
        <v>13</v>
      </c>
      <c r="C21" s="48" t="str">
        <f>DATOS!L19</f>
        <v>Pintura marco</v>
      </c>
      <c r="D21" s="62">
        <v>2</v>
      </c>
      <c r="E21" s="63">
        <v>12</v>
      </c>
      <c r="F21" s="62" t="s">
        <v>106</v>
      </c>
      <c r="G21" s="64">
        <v>3</v>
      </c>
      <c r="H21" s="65">
        <f t="shared" si="5"/>
        <v>43150</v>
      </c>
      <c r="I21" s="65">
        <f t="shared" si="11"/>
        <v>43151</v>
      </c>
      <c r="J21" s="61"/>
      <c r="K21" s="66" t="s">
        <v>104</v>
      </c>
      <c r="L21" s="53">
        <f t="shared" si="6"/>
        <v>43151</v>
      </c>
      <c r="M21" s="54">
        <f t="shared" si="7"/>
        <v>2</v>
      </c>
      <c r="O21" s="69" t="str">
        <f t="shared" si="8"/>
        <v/>
      </c>
      <c r="P21" s="70" t="str">
        <f t="shared" si="8"/>
        <v/>
      </c>
      <c r="Q21" s="70" t="str">
        <f t="shared" si="8"/>
        <v/>
      </c>
      <c r="R21" s="70" t="str">
        <f t="shared" si="8"/>
        <v/>
      </c>
      <c r="S21" s="70" t="str">
        <f t="shared" si="8"/>
        <v/>
      </c>
      <c r="T21" s="70" t="str">
        <f t="shared" si="8"/>
        <v/>
      </c>
      <c r="U21" s="70" t="str">
        <f t="shared" si="8"/>
        <v/>
      </c>
      <c r="V21" s="70" t="str">
        <f t="shared" si="8"/>
        <v/>
      </c>
      <c r="W21" s="70" t="str">
        <f t="shared" si="8"/>
        <v/>
      </c>
      <c r="X21" s="70" t="str">
        <f t="shared" si="8"/>
        <v/>
      </c>
      <c r="Y21" s="70" t="str">
        <f t="shared" si="8"/>
        <v/>
      </c>
      <c r="Z21" s="70" t="str">
        <f t="shared" si="8"/>
        <v/>
      </c>
      <c r="AA21" s="70" t="str">
        <f t="shared" si="8"/>
        <v/>
      </c>
      <c r="AB21" s="70" t="str">
        <f t="shared" si="8"/>
        <v>x</v>
      </c>
      <c r="AC21" s="70" t="str">
        <f t="shared" si="8"/>
        <v>x</v>
      </c>
      <c r="AD21" s="71" t="str">
        <f t="shared" si="8"/>
        <v/>
      </c>
      <c r="AE21" s="71" t="str">
        <f t="shared" si="17"/>
        <v/>
      </c>
      <c r="AF21" s="71" t="str">
        <f t="shared" si="17"/>
        <v/>
      </c>
      <c r="AG21" s="71" t="str">
        <f t="shared" si="17"/>
        <v/>
      </c>
      <c r="AH21" s="71" t="str">
        <f t="shared" si="17"/>
        <v/>
      </c>
      <c r="AI21" s="71" t="str">
        <f t="shared" si="17"/>
        <v/>
      </c>
      <c r="AJ21" s="71" t="str">
        <f t="shared" si="17"/>
        <v/>
      </c>
      <c r="AK21" s="71" t="str">
        <f t="shared" si="17"/>
        <v/>
      </c>
      <c r="AL21" s="71" t="str">
        <f t="shared" si="17"/>
        <v/>
      </c>
      <c r="AM21" s="71" t="str">
        <f t="shared" si="17"/>
        <v/>
      </c>
      <c r="AN21" s="71" t="str">
        <f t="shared" si="17"/>
        <v/>
      </c>
      <c r="AO21" s="71" t="str">
        <f t="shared" si="17"/>
        <v/>
      </c>
      <c r="AP21" s="71" t="str">
        <f t="shared" si="17"/>
        <v/>
      </c>
      <c r="AQ21" s="71" t="str">
        <f t="shared" si="17"/>
        <v/>
      </c>
      <c r="AR21" s="71" t="str">
        <f t="shared" si="17"/>
        <v/>
      </c>
      <c r="AS21" s="71" t="str">
        <f t="shared" si="17"/>
        <v/>
      </c>
      <c r="AT21" s="71" t="str">
        <f t="shared" si="17"/>
        <v/>
      </c>
      <c r="AU21" s="71" t="str">
        <f t="shared" si="14"/>
        <v/>
      </c>
      <c r="AV21" s="71" t="str">
        <f t="shared" si="14"/>
        <v/>
      </c>
      <c r="AW21" s="71" t="str">
        <f t="shared" si="14"/>
        <v/>
      </c>
      <c r="AX21" s="71" t="str">
        <f t="shared" si="14"/>
        <v/>
      </c>
      <c r="AY21" s="71" t="str">
        <f t="shared" si="14"/>
        <v/>
      </c>
      <c r="AZ21" s="71" t="str">
        <f t="shared" si="14"/>
        <v/>
      </c>
      <c r="BA21" s="71" t="str">
        <f t="shared" si="14"/>
        <v/>
      </c>
      <c r="BB21" s="71" t="str">
        <f t="shared" si="14"/>
        <v/>
      </c>
      <c r="BC21" s="71" t="str">
        <f t="shared" si="14"/>
        <v/>
      </c>
      <c r="BD21" s="71" t="str">
        <f t="shared" si="14"/>
        <v/>
      </c>
      <c r="BE21" s="71" t="str">
        <f t="shared" si="15"/>
        <v/>
      </c>
      <c r="BF21" s="71" t="str">
        <f t="shared" si="15"/>
        <v/>
      </c>
      <c r="BG21" s="71" t="str">
        <f t="shared" si="15"/>
        <v/>
      </c>
      <c r="BH21" s="71" t="str">
        <f t="shared" si="15"/>
        <v/>
      </c>
      <c r="BI21" s="71" t="str">
        <f t="shared" si="15"/>
        <v/>
      </c>
      <c r="BJ21" s="71" t="str">
        <f t="shared" si="15"/>
        <v/>
      </c>
      <c r="BK21" s="71" t="str">
        <f t="shared" si="15"/>
        <v/>
      </c>
      <c r="BL21" s="71" t="str">
        <f t="shared" si="15"/>
        <v/>
      </c>
      <c r="BM21" s="71" t="str">
        <f t="shared" si="15"/>
        <v/>
      </c>
      <c r="BN21" s="71" t="str">
        <f t="shared" si="15"/>
        <v/>
      </c>
      <c r="BO21" s="71" t="str">
        <f t="shared" si="15"/>
        <v/>
      </c>
      <c r="BP21" s="71" t="str">
        <f t="shared" si="15"/>
        <v/>
      </c>
      <c r="BQ21" s="71" t="str">
        <f t="shared" si="15"/>
        <v/>
      </c>
      <c r="BR21" s="71" t="str">
        <f t="shared" si="15"/>
        <v/>
      </c>
      <c r="BS21" s="71" t="str">
        <f t="shared" si="15"/>
        <v/>
      </c>
      <c r="BT21" s="71" t="str">
        <f t="shared" si="15"/>
        <v/>
      </c>
      <c r="BU21" s="71" t="str">
        <f t="shared" si="16"/>
        <v/>
      </c>
      <c r="BV21" s="71" t="str">
        <f t="shared" si="16"/>
        <v/>
      </c>
      <c r="BW21" s="71" t="str">
        <f t="shared" si="16"/>
        <v/>
      </c>
      <c r="BX21" s="71" t="str">
        <f t="shared" si="16"/>
        <v/>
      </c>
      <c r="BY21" s="71" t="str">
        <f t="shared" si="16"/>
        <v/>
      </c>
      <c r="BZ21" s="71" t="str">
        <f t="shared" si="16"/>
        <v/>
      </c>
      <c r="CA21" s="71" t="str">
        <f t="shared" si="16"/>
        <v/>
      </c>
      <c r="CB21" s="71" t="str">
        <f t="shared" si="16"/>
        <v/>
      </c>
      <c r="CC21" s="71" t="str">
        <f t="shared" si="16"/>
        <v/>
      </c>
      <c r="CD21" s="71" t="str">
        <f t="shared" si="16"/>
        <v/>
      </c>
      <c r="CE21" s="71" t="str">
        <f t="shared" si="16"/>
        <v/>
      </c>
      <c r="CF21" s="71" t="str">
        <f t="shared" si="16"/>
        <v/>
      </c>
      <c r="CG21" s="71" t="str">
        <f t="shared" si="16"/>
        <v/>
      </c>
      <c r="CH21" s="71" t="str">
        <f t="shared" si="16"/>
        <v/>
      </c>
      <c r="CI21" s="71" t="str">
        <f t="shared" si="16"/>
        <v/>
      </c>
      <c r="CJ21" s="71" t="str">
        <f t="shared" si="16"/>
        <v/>
      </c>
      <c r="CK21" s="71" t="str">
        <f t="shared" si="18"/>
        <v/>
      </c>
      <c r="CL21" s="71" t="str">
        <f t="shared" si="18"/>
        <v/>
      </c>
      <c r="CM21" s="71" t="str">
        <f t="shared" si="18"/>
        <v/>
      </c>
      <c r="CN21" s="71" t="str">
        <f t="shared" si="18"/>
        <v/>
      </c>
      <c r="CO21" s="71" t="str">
        <f t="shared" si="18"/>
        <v/>
      </c>
      <c r="CP21" s="71" t="str">
        <f t="shared" si="18"/>
        <v/>
      </c>
      <c r="CQ21" s="71" t="str">
        <f t="shared" si="18"/>
        <v/>
      </c>
      <c r="CR21" s="71" t="str">
        <f t="shared" si="18"/>
        <v/>
      </c>
      <c r="CS21" s="71" t="str">
        <f t="shared" si="18"/>
        <v/>
      </c>
      <c r="CT21" s="71" t="str">
        <f t="shared" si="18"/>
        <v/>
      </c>
      <c r="CU21" s="71" t="str">
        <f t="shared" si="18"/>
        <v/>
      </c>
      <c r="CV21" s="71" t="str">
        <f t="shared" si="18"/>
        <v/>
      </c>
      <c r="CW21" s="71" t="str">
        <f t="shared" si="19"/>
        <v/>
      </c>
      <c r="CX21" s="71" t="str">
        <f t="shared" si="19"/>
        <v/>
      </c>
      <c r="CY21" s="71" t="str">
        <f t="shared" si="19"/>
        <v/>
      </c>
      <c r="CZ21" s="72" t="str">
        <f t="shared" si="19"/>
        <v/>
      </c>
      <c r="DB21" s="59">
        <f t="shared" si="4"/>
        <v>0</v>
      </c>
      <c r="DC21" s="59">
        <f t="shared" si="9"/>
        <v>0</v>
      </c>
    </row>
    <row r="22" spans="2:107" ht="15.75" x14ac:dyDescent="0.25">
      <c r="B22" s="60">
        <f t="shared" si="10"/>
        <v>14</v>
      </c>
      <c r="C22" s="48" t="str">
        <f>DATOS!L20</f>
        <v>Empaque marco</v>
      </c>
      <c r="D22" s="62">
        <v>2</v>
      </c>
      <c r="E22" s="63">
        <v>13</v>
      </c>
      <c r="F22" s="62" t="s">
        <v>106</v>
      </c>
      <c r="G22" s="64">
        <v>1</v>
      </c>
      <c r="H22" s="65">
        <f t="shared" si="5"/>
        <v>43152</v>
      </c>
      <c r="I22" s="65">
        <f t="shared" si="11"/>
        <v>43153</v>
      </c>
      <c r="J22" s="61"/>
      <c r="K22" s="66" t="s">
        <v>104</v>
      </c>
      <c r="L22" s="53">
        <f t="shared" si="6"/>
        <v>43153</v>
      </c>
      <c r="M22" s="54">
        <f t="shared" si="7"/>
        <v>2</v>
      </c>
      <c r="O22" s="69" t="str">
        <f t="shared" si="8"/>
        <v/>
      </c>
      <c r="P22" s="70" t="str">
        <f t="shared" si="8"/>
        <v/>
      </c>
      <c r="Q22" s="70" t="str">
        <f t="shared" si="8"/>
        <v/>
      </c>
      <c r="R22" s="70" t="str">
        <f t="shared" si="8"/>
        <v/>
      </c>
      <c r="S22" s="70" t="str">
        <f t="shared" si="8"/>
        <v/>
      </c>
      <c r="T22" s="70" t="str">
        <f t="shared" si="8"/>
        <v/>
      </c>
      <c r="U22" s="70" t="str">
        <f t="shared" si="8"/>
        <v/>
      </c>
      <c r="V22" s="70" t="str">
        <f t="shared" si="8"/>
        <v/>
      </c>
      <c r="W22" s="70" t="str">
        <f t="shared" si="8"/>
        <v/>
      </c>
      <c r="X22" s="70" t="str">
        <f t="shared" si="8"/>
        <v/>
      </c>
      <c r="Y22" s="70" t="str">
        <f t="shared" si="8"/>
        <v/>
      </c>
      <c r="Z22" s="70" t="str">
        <f t="shared" si="8"/>
        <v/>
      </c>
      <c r="AA22" s="70" t="str">
        <f t="shared" si="8"/>
        <v/>
      </c>
      <c r="AB22" s="70" t="str">
        <f t="shared" si="8"/>
        <v/>
      </c>
      <c r="AC22" s="70" t="str">
        <f t="shared" si="8"/>
        <v/>
      </c>
      <c r="AD22" s="71" t="str">
        <f t="shared" si="8"/>
        <v>x</v>
      </c>
      <c r="AE22" s="71" t="str">
        <f t="shared" si="17"/>
        <v>x</v>
      </c>
      <c r="AF22" s="71" t="str">
        <f t="shared" si="17"/>
        <v/>
      </c>
      <c r="AG22" s="71" t="str">
        <f t="shared" si="17"/>
        <v/>
      </c>
      <c r="AH22" s="71" t="str">
        <f t="shared" si="17"/>
        <v/>
      </c>
      <c r="AI22" s="71" t="str">
        <f t="shared" si="17"/>
        <v/>
      </c>
      <c r="AJ22" s="71" t="str">
        <f t="shared" si="17"/>
        <v/>
      </c>
      <c r="AK22" s="71" t="str">
        <f t="shared" si="17"/>
        <v/>
      </c>
      <c r="AL22" s="71" t="str">
        <f t="shared" si="17"/>
        <v/>
      </c>
      <c r="AM22" s="71" t="str">
        <f t="shared" si="17"/>
        <v/>
      </c>
      <c r="AN22" s="71" t="str">
        <f t="shared" si="17"/>
        <v/>
      </c>
      <c r="AO22" s="71" t="str">
        <f t="shared" si="17"/>
        <v/>
      </c>
      <c r="AP22" s="71" t="str">
        <f t="shared" si="17"/>
        <v/>
      </c>
      <c r="AQ22" s="71" t="str">
        <f t="shared" si="17"/>
        <v/>
      </c>
      <c r="AR22" s="71" t="str">
        <f t="shared" si="17"/>
        <v/>
      </c>
      <c r="AS22" s="71" t="str">
        <f t="shared" si="17"/>
        <v/>
      </c>
      <c r="AT22" s="71" t="str">
        <f t="shared" si="17"/>
        <v/>
      </c>
      <c r="AU22" s="71" t="str">
        <f t="shared" si="14"/>
        <v/>
      </c>
      <c r="AV22" s="71" t="str">
        <f t="shared" si="14"/>
        <v/>
      </c>
      <c r="AW22" s="71" t="str">
        <f t="shared" si="14"/>
        <v/>
      </c>
      <c r="AX22" s="71" t="str">
        <f t="shared" si="14"/>
        <v/>
      </c>
      <c r="AY22" s="71" t="str">
        <f t="shared" si="14"/>
        <v/>
      </c>
      <c r="AZ22" s="71" t="str">
        <f t="shared" si="14"/>
        <v/>
      </c>
      <c r="BA22" s="71" t="str">
        <f t="shared" si="14"/>
        <v/>
      </c>
      <c r="BB22" s="71" t="str">
        <f t="shared" si="14"/>
        <v/>
      </c>
      <c r="BC22" s="71" t="str">
        <f t="shared" si="14"/>
        <v/>
      </c>
      <c r="BD22" s="71" t="str">
        <f t="shared" si="14"/>
        <v/>
      </c>
      <c r="BE22" s="71" t="str">
        <f t="shared" si="15"/>
        <v/>
      </c>
      <c r="BF22" s="71" t="str">
        <f t="shared" si="15"/>
        <v/>
      </c>
      <c r="BG22" s="71" t="str">
        <f t="shared" si="15"/>
        <v/>
      </c>
      <c r="BH22" s="71" t="str">
        <f t="shared" si="15"/>
        <v/>
      </c>
      <c r="BI22" s="71" t="str">
        <f t="shared" si="15"/>
        <v/>
      </c>
      <c r="BJ22" s="71" t="str">
        <f t="shared" si="15"/>
        <v/>
      </c>
      <c r="BK22" s="71" t="str">
        <f t="shared" si="15"/>
        <v/>
      </c>
      <c r="BL22" s="71" t="str">
        <f t="shared" si="15"/>
        <v/>
      </c>
      <c r="BM22" s="71" t="str">
        <f t="shared" si="15"/>
        <v/>
      </c>
      <c r="BN22" s="71" t="str">
        <f t="shared" si="15"/>
        <v/>
      </c>
      <c r="BO22" s="71" t="str">
        <f t="shared" si="15"/>
        <v/>
      </c>
      <c r="BP22" s="71" t="str">
        <f t="shared" si="15"/>
        <v/>
      </c>
      <c r="BQ22" s="71" t="str">
        <f t="shared" si="15"/>
        <v/>
      </c>
      <c r="BR22" s="71" t="str">
        <f t="shared" si="15"/>
        <v/>
      </c>
      <c r="BS22" s="71" t="str">
        <f t="shared" si="15"/>
        <v/>
      </c>
      <c r="BT22" s="71" t="str">
        <f t="shared" si="15"/>
        <v/>
      </c>
      <c r="BU22" s="71" t="str">
        <f t="shared" si="16"/>
        <v/>
      </c>
      <c r="BV22" s="71" t="str">
        <f t="shared" si="16"/>
        <v/>
      </c>
      <c r="BW22" s="71" t="str">
        <f t="shared" si="16"/>
        <v/>
      </c>
      <c r="BX22" s="71" t="str">
        <f t="shared" si="16"/>
        <v/>
      </c>
      <c r="BY22" s="71" t="str">
        <f t="shared" si="16"/>
        <v/>
      </c>
      <c r="BZ22" s="71" t="str">
        <f t="shared" si="16"/>
        <v/>
      </c>
      <c r="CA22" s="71" t="str">
        <f t="shared" si="16"/>
        <v/>
      </c>
      <c r="CB22" s="71" t="str">
        <f t="shared" si="16"/>
        <v/>
      </c>
      <c r="CC22" s="71" t="str">
        <f t="shared" si="16"/>
        <v/>
      </c>
      <c r="CD22" s="71" t="str">
        <f t="shared" si="16"/>
        <v/>
      </c>
      <c r="CE22" s="71" t="str">
        <f t="shared" si="16"/>
        <v/>
      </c>
      <c r="CF22" s="71" t="str">
        <f t="shared" si="16"/>
        <v/>
      </c>
      <c r="CG22" s="71" t="str">
        <f t="shared" si="16"/>
        <v/>
      </c>
      <c r="CH22" s="71" t="str">
        <f t="shared" si="16"/>
        <v/>
      </c>
      <c r="CI22" s="71" t="str">
        <f t="shared" si="16"/>
        <v/>
      </c>
      <c r="CJ22" s="71" t="str">
        <f t="shared" si="16"/>
        <v/>
      </c>
      <c r="CK22" s="71" t="str">
        <f t="shared" si="18"/>
        <v/>
      </c>
      <c r="CL22" s="71" t="str">
        <f t="shared" si="18"/>
        <v/>
      </c>
      <c r="CM22" s="71" t="str">
        <f t="shared" si="18"/>
        <v/>
      </c>
      <c r="CN22" s="71" t="str">
        <f t="shared" si="18"/>
        <v/>
      </c>
      <c r="CO22" s="71" t="str">
        <f t="shared" si="18"/>
        <v/>
      </c>
      <c r="CP22" s="71" t="str">
        <f t="shared" si="18"/>
        <v/>
      </c>
      <c r="CQ22" s="71" t="str">
        <f t="shared" si="18"/>
        <v/>
      </c>
      <c r="CR22" s="71" t="str">
        <f t="shared" si="18"/>
        <v/>
      </c>
      <c r="CS22" s="71" t="str">
        <f t="shared" si="18"/>
        <v/>
      </c>
      <c r="CT22" s="71" t="str">
        <f t="shared" si="18"/>
        <v/>
      </c>
      <c r="CU22" s="71" t="str">
        <f t="shared" si="18"/>
        <v/>
      </c>
      <c r="CV22" s="71" t="str">
        <f t="shared" si="18"/>
        <v/>
      </c>
      <c r="CW22" s="71" t="str">
        <f t="shared" si="19"/>
        <v/>
      </c>
      <c r="CX22" s="71" t="str">
        <f t="shared" si="19"/>
        <v/>
      </c>
      <c r="CY22" s="71" t="str">
        <f t="shared" si="19"/>
        <v/>
      </c>
      <c r="CZ22" s="72" t="str">
        <f t="shared" si="19"/>
        <v/>
      </c>
      <c r="DB22" s="59">
        <f t="shared" si="4"/>
        <v>0</v>
      </c>
      <c r="DC22" s="59">
        <f t="shared" si="9"/>
        <v>0</v>
      </c>
    </row>
    <row r="23" spans="2:107" ht="15.75" x14ac:dyDescent="0.25">
      <c r="B23" s="60">
        <f t="shared" si="10"/>
        <v>15</v>
      </c>
      <c r="C23" s="48" t="str">
        <f>DATOS!A7</f>
        <v>Seleccionar Madera hoja</v>
      </c>
      <c r="D23" s="62">
        <v>1</v>
      </c>
      <c r="E23" s="63">
        <v>10</v>
      </c>
      <c r="F23" s="62" t="s">
        <v>105</v>
      </c>
      <c r="G23" s="64">
        <v>0</v>
      </c>
      <c r="H23" s="65">
        <f t="shared" si="5"/>
        <v>43143</v>
      </c>
      <c r="I23" s="65">
        <f t="shared" si="11"/>
        <v>43143</v>
      </c>
      <c r="J23" s="61"/>
      <c r="K23" s="66" t="s">
        <v>104</v>
      </c>
      <c r="L23" s="53">
        <f t="shared" si="6"/>
        <v>43143</v>
      </c>
      <c r="M23" s="68">
        <f t="shared" ref="M23:M28" si="20">IF(H23="","",IF(AND(K23="Completado",L23=""),"Completar fecha de finalización",IF(AND(K23="Completado",L23&lt;&gt;""),L23-H23+1,"")))</f>
        <v>1</v>
      </c>
      <c r="O23" s="69" t="str">
        <f t="shared" si="8"/>
        <v/>
      </c>
      <c r="P23" s="70" t="str">
        <f t="shared" si="8"/>
        <v/>
      </c>
      <c r="Q23" s="70" t="str">
        <f t="shared" si="8"/>
        <v/>
      </c>
      <c r="R23" s="70" t="str">
        <f t="shared" si="8"/>
        <v/>
      </c>
      <c r="S23" s="70" t="str">
        <f t="shared" si="8"/>
        <v/>
      </c>
      <c r="T23" s="70" t="str">
        <f t="shared" si="8"/>
        <v/>
      </c>
      <c r="U23" s="70" t="str">
        <f>IF(AND(U$8&gt;=$H23,U$8&lt;=$I23),"y","")</f>
        <v>y</v>
      </c>
      <c r="V23" s="70" t="str">
        <f t="shared" si="8"/>
        <v/>
      </c>
      <c r="W23" s="70" t="str">
        <f t="shared" si="8"/>
        <v/>
      </c>
      <c r="X23" s="70" t="str">
        <f t="shared" si="8"/>
        <v/>
      </c>
      <c r="Y23" s="70" t="str">
        <f t="shared" si="8"/>
        <v/>
      </c>
      <c r="Z23" s="70" t="str">
        <f t="shared" si="8"/>
        <v/>
      </c>
      <c r="AA23" s="70" t="str">
        <f t="shared" si="8"/>
        <v/>
      </c>
      <c r="AB23" s="70" t="str">
        <f t="shared" si="8"/>
        <v/>
      </c>
      <c r="AC23" s="70" t="str">
        <f t="shared" si="8"/>
        <v/>
      </c>
      <c r="AD23" s="71" t="str">
        <f t="shared" si="8"/>
        <v/>
      </c>
      <c r="AE23" s="71" t="str">
        <f t="shared" si="17"/>
        <v/>
      </c>
      <c r="AF23" s="71" t="str">
        <f t="shared" si="17"/>
        <v/>
      </c>
      <c r="AG23" s="71" t="str">
        <f t="shared" si="17"/>
        <v/>
      </c>
      <c r="AH23" s="71" t="str">
        <f t="shared" si="17"/>
        <v/>
      </c>
      <c r="AI23" s="71" t="str">
        <f t="shared" si="17"/>
        <v/>
      </c>
      <c r="AJ23" s="71" t="str">
        <f t="shared" si="17"/>
        <v/>
      </c>
      <c r="AK23" s="71" t="str">
        <f t="shared" si="17"/>
        <v/>
      </c>
      <c r="AL23" s="71" t="str">
        <f t="shared" si="17"/>
        <v/>
      </c>
      <c r="AM23" s="71" t="str">
        <f t="shared" si="17"/>
        <v/>
      </c>
      <c r="AN23" s="71" t="str">
        <f t="shared" si="17"/>
        <v/>
      </c>
      <c r="AO23" s="71" t="str">
        <f t="shared" si="17"/>
        <v/>
      </c>
      <c r="AP23" s="71" t="str">
        <f t="shared" si="17"/>
        <v/>
      </c>
      <c r="AQ23" s="71" t="str">
        <f t="shared" si="17"/>
        <v/>
      </c>
      <c r="AR23" s="71" t="str">
        <f t="shared" si="17"/>
        <v/>
      </c>
      <c r="AS23" s="71" t="str">
        <f t="shared" si="17"/>
        <v/>
      </c>
      <c r="AT23" s="71" t="str">
        <f t="shared" si="17"/>
        <v/>
      </c>
      <c r="AU23" s="71" t="str">
        <f t="shared" si="14"/>
        <v/>
      </c>
      <c r="AV23" s="71" t="str">
        <f t="shared" si="14"/>
        <v/>
      </c>
      <c r="AW23" s="71" t="str">
        <f t="shared" si="14"/>
        <v/>
      </c>
      <c r="AX23" s="71" t="str">
        <f t="shared" si="14"/>
        <v/>
      </c>
      <c r="AY23" s="71" t="str">
        <f t="shared" si="14"/>
        <v/>
      </c>
      <c r="AZ23" s="71" t="str">
        <f t="shared" si="14"/>
        <v/>
      </c>
      <c r="BA23" s="71" t="str">
        <f t="shared" si="14"/>
        <v/>
      </c>
      <c r="BB23" s="71" t="str">
        <f t="shared" si="14"/>
        <v/>
      </c>
      <c r="BC23" s="71" t="str">
        <f t="shared" si="14"/>
        <v/>
      </c>
      <c r="BD23" s="71" t="str">
        <f t="shared" si="14"/>
        <v/>
      </c>
      <c r="BE23" s="71" t="str">
        <f t="shared" si="15"/>
        <v/>
      </c>
      <c r="BF23" s="71" t="str">
        <f t="shared" si="15"/>
        <v/>
      </c>
      <c r="BG23" s="71" t="str">
        <f t="shared" si="15"/>
        <v/>
      </c>
      <c r="BH23" s="71" t="str">
        <f t="shared" si="15"/>
        <v/>
      </c>
      <c r="BI23" s="71" t="str">
        <f t="shared" si="15"/>
        <v/>
      </c>
      <c r="BJ23" s="71" t="str">
        <f t="shared" si="15"/>
        <v/>
      </c>
      <c r="BK23" s="71" t="str">
        <f t="shared" si="15"/>
        <v/>
      </c>
      <c r="BL23" s="71" t="str">
        <f t="shared" si="15"/>
        <v/>
      </c>
      <c r="BM23" s="71" t="str">
        <f t="shared" si="15"/>
        <v/>
      </c>
      <c r="BN23" s="71" t="str">
        <f t="shared" si="15"/>
        <v/>
      </c>
      <c r="BO23" s="71" t="str">
        <f t="shared" si="15"/>
        <v/>
      </c>
      <c r="BP23" s="71" t="str">
        <f t="shared" si="15"/>
        <v/>
      </c>
      <c r="BQ23" s="71" t="str">
        <f t="shared" si="15"/>
        <v/>
      </c>
      <c r="BR23" s="71" t="str">
        <f t="shared" si="15"/>
        <v/>
      </c>
      <c r="BS23" s="71" t="str">
        <f t="shared" si="15"/>
        <v/>
      </c>
      <c r="BT23" s="71" t="str">
        <f t="shared" si="15"/>
        <v/>
      </c>
      <c r="BU23" s="71" t="str">
        <f t="shared" si="16"/>
        <v/>
      </c>
      <c r="BV23" s="71" t="str">
        <f t="shared" si="16"/>
        <v/>
      </c>
      <c r="BW23" s="71" t="str">
        <f t="shared" si="16"/>
        <v/>
      </c>
      <c r="BX23" s="71" t="str">
        <f t="shared" si="16"/>
        <v/>
      </c>
      <c r="BY23" s="71" t="str">
        <f t="shared" si="16"/>
        <v/>
      </c>
      <c r="BZ23" s="71" t="str">
        <f t="shared" si="16"/>
        <v/>
      </c>
      <c r="CA23" s="71" t="str">
        <f t="shared" si="16"/>
        <v/>
      </c>
      <c r="CB23" s="71" t="str">
        <f t="shared" si="16"/>
        <v/>
      </c>
      <c r="CC23" s="71" t="str">
        <f t="shared" si="16"/>
        <v/>
      </c>
      <c r="CD23" s="71" t="str">
        <f t="shared" si="16"/>
        <v/>
      </c>
      <c r="CE23" s="71" t="str">
        <f t="shared" si="16"/>
        <v/>
      </c>
      <c r="CF23" s="71" t="str">
        <f t="shared" si="16"/>
        <v/>
      </c>
      <c r="CG23" s="71" t="str">
        <f t="shared" si="16"/>
        <v/>
      </c>
      <c r="CH23" s="71" t="str">
        <f t="shared" si="16"/>
        <v/>
      </c>
      <c r="CI23" s="71" t="str">
        <f t="shared" si="16"/>
        <v/>
      </c>
      <c r="CJ23" s="71" t="str">
        <f t="shared" si="16"/>
        <v/>
      </c>
      <c r="CK23" s="71" t="str">
        <f t="shared" si="18"/>
        <v/>
      </c>
      <c r="CL23" s="71" t="str">
        <f t="shared" si="18"/>
        <v/>
      </c>
      <c r="CM23" s="71" t="str">
        <f t="shared" si="18"/>
        <v/>
      </c>
      <c r="CN23" s="71" t="str">
        <f t="shared" si="18"/>
        <v/>
      </c>
      <c r="CO23" s="71" t="str">
        <f t="shared" si="18"/>
        <v/>
      </c>
      <c r="CP23" s="71" t="str">
        <f t="shared" si="18"/>
        <v/>
      </c>
      <c r="CQ23" s="71" t="str">
        <f t="shared" si="18"/>
        <v/>
      </c>
      <c r="CR23" s="71" t="str">
        <f t="shared" si="18"/>
        <v/>
      </c>
      <c r="CS23" s="71" t="str">
        <f t="shared" si="18"/>
        <v/>
      </c>
      <c r="CT23" s="71" t="str">
        <f t="shared" si="18"/>
        <v/>
      </c>
      <c r="CU23" s="71" t="str">
        <f t="shared" si="18"/>
        <v/>
      </c>
      <c r="CV23" s="71" t="str">
        <f t="shared" si="18"/>
        <v/>
      </c>
      <c r="CW23" s="71" t="str">
        <f t="shared" si="19"/>
        <v/>
      </c>
      <c r="CX23" s="71" t="str">
        <f t="shared" si="19"/>
        <v/>
      </c>
      <c r="CY23" s="71" t="str">
        <f t="shared" si="19"/>
        <v/>
      </c>
      <c r="CZ23" s="72" t="str">
        <f t="shared" si="19"/>
        <v/>
      </c>
      <c r="DB23" s="59">
        <f t="shared" si="4"/>
        <v>0</v>
      </c>
      <c r="DC23" s="59">
        <f t="shared" si="9"/>
        <v>0</v>
      </c>
    </row>
    <row r="24" spans="2:107" ht="15.75" x14ac:dyDescent="0.25">
      <c r="B24" s="60">
        <f t="shared" si="10"/>
        <v>16</v>
      </c>
      <c r="C24" s="48" t="str">
        <f>DATOS!A8</f>
        <v>Despunte hoja</v>
      </c>
      <c r="D24" s="62">
        <v>2</v>
      </c>
      <c r="E24" s="63">
        <v>15</v>
      </c>
      <c r="F24" s="62" t="s">
        <v>106</v>
      </c>
      <c r="G24" s="64">
        <v>0</v>
      </c>
      <c r="H24" s="65">
        <f t="shared" si="5"/>
        <v>43143</v>
      </c>
      <c r="I24" s="65">
        <f t="shared" si="11"/>
        <v>43144</v>
      </c>
      <c r="J24" s="61"/>
      <c r="K24" s="66" t="s">
        <v>104</v>
      </c>
      <c r="L24" s="53">
        <f t="shared" si="6"/>
        <v>43144</v>
      </c>
      <c r="M24" s="68">
        <f t="shared" si="20"/>
        <v>2</v>
      </c>
      <c r="O24" s="69" t="str">
        <f t="shared" si="8"/>
        <v/>
      </c>
      <c r="P24" s="70" t="str">
        <f t="shared" si="8"/>
        <v/>
      </c>
      <c r="Q24" s="70" t="str">
        <f t="shared" si="8"/>
        <v/>
      </c>
      <c r="R24" s="70" t="str">
        <f t="shared" si="8"/>
        <v/>
      </c>
      <c r="S24" s="70" t="str">
        <f t="shared" si="8"/>
        <v/>
      </c>
      <c r="T24" s="70" t="str">
        <f t="shared" si="8"/>
        <v/>
      </c>
      <c r="U24" s="70" t="str">
        <f>IF(AND(U$8&gt;=$H24,U$8&lt;=$I24),"y","")</f>
        <v>y</v>
      </c>
      <c r="V24" s="70" t="str">
        <f>IF(AND(V$8&gt;=$H24,V$8&lt;=$I24),"y","")</f>
        <v>y</v>
      </c>
      <c r="W24" s="70" t="str">
        <f t="shared" si="8"/>
        <v/>
      </c>
      <c r="X24" s="70" t="str">
        <f t="shared" si="8"/>
        <v/>
      </c>
      <c r="Y24" s="70" t="str">
        <f t="shared" si="8"/>
        <v/>
      </c>
      <c r="Z24" s="70" t="str">
        <f t="shared" si="8"/>
        <v/>
      </c>
      <c r="AA24" s="70" t="str">
        <f t="shared" si="8"/>
        <v/>
      </c>
      <c r="AB24" s="70" t="str">
        <f t="shared" si="8"/>
        <v/>
      </c>
      <c r="AC24" s="70" t="str">
        <f t="shared" si="8"/>
        <v/>
      </c>
      <c r="AD24" s="71" t="str">
        <f t="shared" si="8"/>
        <v/>
      </c>
      <c r="AE24" s="71" t="str">
        <f t="shared" si="17"/>
        <v/>
      </c>
      <c r="AF24" s="71" t="str">
        <f t="shared" si="17"/>
        <v/>
      </c>
      <c r="AG24" s="71" t="str">
        <f t="shared" si="17"/>
        <v/>
      </c>
      <c r="AH24" s="71" t="str">
        <f t="shared" si="17"/>
        <v/>
      </c>
      <c r="AI24" s="71" t="str">
        <f t="shared" si="17"/>
        <v/>
      </c>
      <c r="AJ24" s="71" t="str">
        <f t="shared" si="17"/>
        <v/>
      </c>
      <c r="AK24" s="71" t="str">
        <f t="shared" si="17"/>
        <v/>
      </c>
      <c r="AL24" s="71" t="str">
        <f t="shared" si="17"/>
        <v/>
      </c>
      <c r="AM24" s="71" t="str">
        <f t="shared" si="17"/>
        <v/>
      </c>
      <c r="AN24" s="71" t="str">
        <f t="shared" si="17"/>
        <v/>
      </c>
      <c r="AO24" s="71" t="str">
        <f t="shared" si="17"/>
        <v/>
      </c>
      <c r="AP24" s="71" t="str">
        <f t="shared" si="17"/>
        <v/>
      </c>
      <c r="AQ24" s="71" t="str">
        <f t="shared" si="17"/>
        <v/>
      </c>
      <c r="AR24" s="71" t="str">
        <f t="shared" si="17"/>
        <v/>
      </c>
      <c r="AS24" s="71" t="str">
        <f t="shared" si="17"/>
        <v/>
      </c>
      <c r="AT24" s="71" t="str">
        <f t="shared" si="17"/>
        <v/>
      </c>
      <c r="AU24" s="71" t="str">
        <f t="shared" si="14"/>
        <v/>
      </c>
      <c r="AV24" s="71" t="str">
        <f t="shared" si="14"/>
        <v/>
      </c>
      <c r="AW24" s="71" t="str">
        <f t="shared" si="14"/>
        <v/>
      </c>
      <c r="AX24" s="71" t="str">
        <f t="shared" si="14"/>
        <v/>
      </c>
      <c r="AY24" s="71" t="str">
        <f t="shared" si="14"/>
        <v/>
      </c>
      <c r="AZ24" s="71" t="str">
        <f t="shared" si="14"/>
        <v/>
      </c>
      <c r="BA24" s="71" t="str">
        <f t="shared" si="14"/>
        <v/>
      </c>
      <c r="BB24" s="71" t="str">
        <f t="shared" si="14"/>
        <v/>
      </c>
      <c r="BC24" s="71" t="str">
        <f t="shared" si="14"/>
        <v/>
      </c>
      <c r="BD24" s="71" t="str">
        <f t="shared" si="14"/>
        <v/>
      </c>
      <c r="BE24" s="71" t="str">
        <f t="shared" si="15"/>
        <v/>
      </c>
      <c r="BF24" s="71" t="str">
        <f t="shared" si="15"/>
        <v/>
      </c>
      <c r="BG24" s="71" t="str">
        <f t="shared" si="15"/>
        <v/>
      </c>
      <c r="BH24" s="71" t="str">
        <f t="shared" si="15"/>
        <v/>
      </c>
      <c r="BI24" s="71" t="str">
        <f t="shared" si="15"/>
        <v/>
      </c>
      <c r="BJ24" s="71" t="str">
        <f t="shared" si="15"/>
        <v/>
      </c>
      <c r="BK24" s="71" t="str">
        <f t="shared" si="15"/>
        <v/>
      </c>
      <c r="BL24" s="71" t="str">
        <f t="shared" si="15"/>
        <v/>
      </c>
      <c r="BM24" s="71" t="str">
        <f t="shared" si="15"/>
        <v/>
      </c>
      <c r="BN24" s="71" t="str">
        <f t="shared" si="15"/>
        <v/>
      </c>
      <c r="BO24" s="71" t="str">
        <f t="shared" si="15"/>
        <v/>
      </c>
      <c r="BP24" s="71" t="str">
        <f t="shared" si="15"/>
        <v/>
      </c>
      <c r="BQ24" s="71" t="str">
        <f t="shared" si="15"/>
        <v/>
      </c>
      <c r="BR24" s="71" t="str">
        <f t="shared" si="15"/>
        <v/>
      </c>
      <c r="BS24" s="71" t="str">
        <f t="shared" si="15"/>
        <v/>
      </c>
      <c r="BT24" s="71" t="str">
        <f t="shared" si="15"/>
        <v/>
      </c>
      <c r="BU24" s="71" t="str">
        <f t="shared" si="16"/>
        <v/>
      </c>
      <c r="BV24" s="71" t="str">
        <f t="shared" si="16"/>
        <v/>
      </c>
      <c r="BW24" s="71" t="str">
        <f t="shared" si="16"/>
        <v/>
      </c>
      <c r="BX24" s="71" t="str">
        <f t="shared" si="16"/>
        <v/>
      </c>
      <c r="BY24" s="71" t="str">
        <f t="shared" si="16"/>
        <v/>
      </c>
      <c r="BZ24" s="71" t="str">
        <f t="shared" si="16"/>
        <v/>
      </c>
      <c r="CA24" s="71" t="str">
        <f t="shared" si="16"/>
        <v/>
      </c>
      <c r="CB24" s="71" t="str">
        <f t="shared" si="16"/>
        <v/>
      </c>
      <c r="CC24" s="71" t="str">
        <f t="shared" si="16"/>
        <v/>
      </c>
      <c r="CD24" s="71" t="str">
        <f t="shared" si="16"/>
        <v/>
      </c>
      <c r="CE24" s="71" t="str">
        <f t="shared" si="16"/>
        <v/>
      </c>
      <c r="CF24" s="71" t="str">
        <f t="shared" si="16"/>
        <v/>
      </c>
      <c r="CG24" s="71" t="str">
        <f t="shared" si="16"/>
        <v/>
      </c>
      <c r="CH24" s="71" t="str">
        <f t="shared" si="16"/>
        <v/>
      </c>
      <c r="CI24" s="71" t="str">
        <f t="shared" si="16"/>
        <v/>
      </c>
      <c r="CJ24" s="71" t="str">
        <f t="shared" si="16"/>
        <v/>
      </c>
      <c r="CK24" s="71" t="str">
        <f t="shared" si="18"/>
        <v/>
      </c>
      <c r="CL24" s="71" t="str">
        <f t="shared" si="18"/>
        <v/>
      </c>
      <c r="CM24" s="71" t="str">
        <f t="shared" si="18"/>
        <v/>
      </c>
      <c r="CN24" s="71" t="str">
        <f t="shared" si="18"/>
        <v/>
      </c>
      <c r="CO24" s="71" t="str">
        <f t="shared" si="18"/>
        <v/>
      </c>
      <c r="CP24" s="71" t="str">
        <f t="shared" si="18"/>
        <v/>
      </c>
      <c r="CQ24" s="71" t="str">
        <f t="shared" si="18"/>
        <v/>
      </c>
      <c r="CR24" s="71" t="str">
        <f t="shared" si="18"/>
        <v/>
      </c>
      <c r="CS24" s="71" t="str">
        <f t="shared" si="18"/>
        <v/>
      </c>
      <c r="CT24" s="71" t="str">
        <f t="shared" si="18"/>
        <v/>
      </c>
      <c r="CU24" s="71" t="str">
        <f t="shared" si="18"/>
        <v/>
      </c>
      <c r="CV24" s="71" t="str">
        <f t="shared" si="18"/>
        <v/>
      </c>
      <c r="CW24" s="71" t="str">
        <f t="shared" si="19"/>
        <v/>
      </c>
      <c r="CX24" s="71" t="str">
        <f t="shared" si="19"/>
        <v/>
      </c>
      <c r="CY24" s="71" t="str">
        <f t="shared" si="19"/>
        <v/>
      </c>
      <c r="CZ24" s="72" t="str">
        <f t="shared" si="19"/>
        <v/>
      </c>
      <c r="DB24" s="59">
        <f t="shared" si="4"/>
        <v>0</v>
      </c>
      <c r="DC24" s="59">
        <f t="shared" si="9"/>
        <v>0</v>
      </c>
    </row>
    <row r="25" spans="2:107" ht="15.75" x14ac:dyDescent="0.25">
      <c r="B25" s="60">
        <f t="shared" si="10"/>
        <v>17</v>
      </c>
      <c r="C25" s="48" t="str">
        <f>DATOS!A9</f>
        <v>Rayado hoja</v>
      </c>
      <c r="D25" s="62">
        <v>1</v>
      </c>
      <c r="E25" s="63">
        <v>16</v>
      </c>
      <c r="F25" s="62" t="s">
        <v>106</v>
      </c>
      <c r="G25" s="64">
        <v>0</v>
      </c>
      <c r="H25" s="65">
        <f t="shared" si="5"/>
        <v>43144</v>
      </c>
      <c r="I25" s="65">
        <f t="shared" si="11"/>
        <v>43144</v>
      </c>
      <c r="J25" s="61"/>
      <c r="K25" s="66" t="s">
        <v>104</v>
      </c>
      <c r="L25" s="53">
        <f t="shared" si="6"/>
        <v>43144</v>
      </c>
      <c r="M25" s="68">
        <f t="shared" si="20"/>
        <v>1</v>
      </c>
      <c r="O25" s="69" t="str">
        <f t="shared" si="8"/>
        <v/>
      </c>
      <c r="P25" s="70" t="str">
        <f t="shared" si="8"/>
        <v/>
      </c>
      <c r="Q25" s="70" t="str">
        <f t="shared" si="8"/>
        <v/>
      </c>
      <c r="R25" s="70" t="str">
        <f t="shared" si="8"/>
        <v/>
      </c>
      <c r="S25" s="70" t="str">
        <f t="shared" si="8"/>
        <v/>
      </c>
      <c r="T25" s="70" t="str">
        <f t="shared" si="8"/>
        <v/>
      </c>
      <c r="U25" s="70" t="str">
        <f t="shared" si="8"/>
        <v/>
      </c>
      <c r="V25" s="70" t="str">
        <f>IF(AND(V$8&gt;=$H25,V$8&lt;=$I25),"y","")</f>
        <v>y</v>
      </c>
      <c r="W25" s="70" t="str">
        <f t="shared" ref="W25:Z30" si="21">IF(AND(W$8&gt;=$H25,W$8&lt;=$I25),"y","")</f>
        <v/>
      </c>
      <c r="X25" s="70" t="str">
        <f t="shared" si="21"/>
        <v/>
      </c>
      <c r="Y25" s="70" t="str">
        <f t="shared" si="21"/>
        <v/>
      </c>
      <c r="Z25" s="70" t="str">
        <f t="shared" si="21"/>
        <v/>
      </c>
      <c r="AA25" s="70" t="str">
        <f t="shared" si="8"/>
        <v/>
      </c>
      <c r="AB25" s="70" t="str">
        <f t="shared" si="8"/>
        <v/>
      </c>
      <c r="AC25" s="70" t="str">
        <f t="shared" si="8"/>
        <v/>
      </c>
      <c r="AD25" s="71" t="str">
        <f t="shared" si="8"/>
        <v/>
      </c>
      <c r="AE25" s="71" t="str">
        <f t="shared" si="17"/>
        <v/>
      </c>
      <c r="AF25" s="71" t="str">
        <f t="shared" si="17"/>
        <v/>
      </c>
      <c r="AG25" s="71" t="str">
        <f t="shared" si="17"/>
        <v/>
      </c>
      <c r="AH25" s="71" t="str">
        <f t="shared" si="17"/>
        <v/>
      </c>
      <c r="AI25" s="71" t="str">
        <f t="shared" si="17"/>
        <v/>
      </c>
      <c r="AJ25" s="71" t="str">
        <f t="shared" si="17"/>
        <v/>
      </c>
      <c r="AK25" s="71" t="str">
        <f t="shared" si="17"/>
        <v/>
      </c>
      <c r="AL25" s="71" t="str">
        <f t="shared" si="17"/>
        <v/>
      </c>
      <c r="AM25" s="71" t="str">
        <f t="shared" si="17"/>
        <v/>
      </c>
      <c r="AN25" s="71" t="str">
        <f t="shared" si="17"/>
        <v/>
      </c>
      <c r="AO25" s="71" t="str">
        <f t="shared" si="17"/>
        <v/>
      </c>
      <c r="AP25" s="71" t="str">
        <f t="shared" si="17"/>
        <v/>
      </c>
      <c r="AQ25" s="71" t="str">
        <f t="shared" si="17"/>
        <v/>
      </c>
      <c r="AR25" s="71" t="str">
        <f t="shared" si="17"/>
        <v/>
      </c>
      <c r="AS25" s="71" t="str">
        <f t="shared" si="17"/>
        <v/>
      </c>
      <c r="AT25" s="71" t="str">
        <f t="shared" si="17"/>
        <v/>
      </c>
      <c r="AU25" s="71" t="str">
        <f t="shared" si="14"/>
        <v/>
      </c>
      <c r="AV25" s="71" t="str">
        <f t="shared" si="14"/>
        <v/>
      </c>
      <c r="AW25" s="71" t="str">
        <f t="shared" si="14"/>
        <v/>
      </c>
      <c r="AX25" s="71" t="str">
        <f t="shared" si="14"/>
        <v/>
      </c>
      <c r="AY25" s="71" t="str">
        <f t="shared" si="14"/>
        <v/>
      </c>
      <c r="AZ25" s="71" t="str">
        <f t="shared" si="14"/>
        <v/>
      </c>
      <c r="BA25" s="71" t="str">
        <f t="shared" si="14"/>
        <v/>
      </c>
      <c r="BB25" s="71" t="str">
        <f t="shared" si="14"/>
        <v/>
      </c>
      <c r="BC25" s="71" t="str">
        <f t="shared" si="14"/>
        <v/>
      </c>
      <c r="BD25" s="71" t="str">
        <f t="shared" si="14"/>
        <v/>
      </c>
      <c r="BE25" s="71" t="str">
        <f t="shared" si="15"/>
        <v/>
      </c>
      <c r="BF25" s="71" t="str">
        <f t="shared" si="15"/>
        <v/>
      </c>
      <c r="BG25" s="71" t="str">
        <f t="shared" si="15"/>
        <v/>
      </c>
      <c r="BH25" s="71" t="str">
        <f t="shared" si="15"/>
        <v/>
      </c>
      <c r="BI25" s="71" t="str">
        <f t="shared" si="15"/>
        <v/>
      </c>
      <c r="BJ25" s="71" t="str">
        <f t="shared" si="15"/>
        <v/>
      </c>
      <c r="BK25" s="71" t="str">
        <f t="shared" si="15"/>
        <v/>
      </c>
      <c r="BL25" s="71" t="str">
        <f t="shared" si="15"/>
        <v/>
      </c>
      <c r="BM25" s="71" t="str">
        <f t="shared" si="15"/>
        <v/>
      </c>
      <c r="BN25" s="71" t="str">
        <f t="shared" si="15"/>
        <v/>
      </c>
      <c r="BO25" s="71" t="str">
        <f t="shared" si="15"/>
        <v/>
      </c>
      <c r="BP25" s="71" t="str">
        <f t="shared" si="15"/>
        <v/>
      </c>
      <c r="BQ25" s="71" t="str">
        <f t="shared" si="15"/>
        <v/>
      </c>
      <c r="BR25" s="71" t="str">
        <f t="shared" si="15"/>
        <v/>
      </c>
      <c r="BS25" s="71" t="str">
        <f t="shared" si="15"/>
        <v/>
      </c>
      <c r="BT25" s="71" t="str">
        <f t="shared" si="15"/>
        <v/>
      </c>
      <c r="BU25" s="71" t="str">
        <f t="shared" si="16"/>
        <v/>
      </c>
      <c r="BV25" s="71" t="str">
        <f t="shared" si="16"/>
        <v/>
      </c>
      <c r="BW25" s="71" t="str">
        <f t="shared" si="16"/>
        <v/>
      </c>
      <c r="BX25" s="71" t="str">
        <f t="shared" si="16"/>
        <v/>
      </c>
      <c r="BY25" s="71" t="str">
        <f t="shared" si="16"/>
        <v/>
      </c>
      <c r="BZ25" s="71" t="str">
        <f t="shared" si="16"/>
        <v/>
      </c>
      <c r="CA25" s="71" t="str">
        <f t="shared" si="16"/>
        <v/>
      </c>
      <c r="CB25" s="71" t="str">
        <f t="shared" si="16"/>
        <v/>
      </c>
      <c r="CC25" s="71" t="str">
        <f t="shared" si="16"/>
        <v/>
      </c>
      <c r="CD25" s="71" t="str">
        <f t="shared" si="16"/>
        <v/>
      </c>
      <c r="CE25" s="71" t="str">
        <f t="shared" si="16"/>
        <v/>
      </c>
      <c r="CF25" s="71" t="str">
        <f t="shared" si="16"/>
        <v/>
      </c>
      <c r="CG25" s="71" t="str">
        <f t="shared" si="16"/>
        <v/>
      </c>
      <c r="CH25" s="71" t="str">
        <f t="shared" si="16"/>
        <v/>
      </c>
      <c r="CI25" s="71" t="str">
        <f t="shared" si="16"/>
        <v/>
      </c>
      <c r="CJ25" s="71" t="str">
        <f t="shared" si="16"/>
        <v/>
      </c>
      <c r="CK25" s="71" t="str">
        <f t="shared" si="18"/>
        <v/>
      </c>
      <c r="CL25" s="71" t="str">
        <f t="shared" si="18"/>
        <v/>
      </c>
      <c r="CM25" s="71" t="str">
        <f t="shared" si="18"/>
        <v/>
      </c>
      <c r="CN25" s="71" t="str">
        <f t="shared" si="18"/>
        <v/>
      </c>
      <c r="CO25" s="71" t="str">
        <f t="shared" si="18"/>
        <v/>
      </c>
      <c r="CP25" s="71" t="str">
        <f t="shared" si="18"/>
        <v/>
      </c>
      <c r="CQ25" s="71" t="str">
        <f t="shared" si="18"/>
        <v/>
      </c>
      <c r="CR25" s="71" t="str">
        <f t="shared" si="18"/>
        <v/>
      </c>
      <c r="CS25" s="71" t="str">
        <f t="shared" si="18"/>
        <v/>
      </c>
      <c r="CT25" s="71" t="str">
        <f t="shared" si="18"/>
        <v/>
      </c>
      <c r="CU25" s="71" t="str">
        <f t="shared" si="18"/>
        <v/>
      </c>
      <c r="CV25" s="71" t="str">
        <f t="shared" si="18"/>
        <v/>
      </c>
      <c r="CW25" s="71" t="str">
        <f t="shared" si="19"/>
        <v/>
      </c>
      <c r="CX25" s="71" t="str">
        <f t="shared" si="19"/>
        <v/>
      </c>
      <c r="CY25" s="71" t="str">
        <f t="shared" si="19"/>
        <v/>
      </c>
      <c r="CZ25" s="72" t="str">
        <f t="shared" si="19"/>
        <v/>
      </c>
      <c r="DB25" s="59">
        <f t="shared" si="4"/>
        <v>0</v>
      </c>
      <c r="DC25" s="59">
        <f t="shared" si="9"/>
        <v>0</v>
      </c>
    </row>
    <row r="26" spans="2:107" ht="15.75" x14ac:dyDescent="0.25">
      <c r="B26" s="60">
        <f t="shared" si="10"/>
        <v>18</v>
      </c>
      <c r="C26" s="48" t="str">
        <f>DATOS!A10</f>
        <v>Planeado hoja</v>
      </c>
      <c r="D26" s="62">
        <v>1</v>
      </c>
      <c r="E26" s="63">
        <v>17</v>
      </c>
      <c r="F26" s="62" t="s">
        <v>106</v>
      </c>
      <c r="G26" s="64">
        <v>1</v>
      </c>
      <c r="H26" s="65">
        <f t="shared" si="5"/>
        <v>43145</v>
      </c>
      <c r="I26" s="65">
        <f t="shared" si="11"/>
        <v>43145</v>
      </c>
      <c r="J26" s="61"/>
      <c r="K26" s="66" t="s">
        <v>104</v>
      </c>
      <c r="L26" s="53">
        <f t="shared" si="6"/>
        <v>43145</v>
      </c>
      <c r="M26" s="68">
        <f t="shared" si="20"/>
        <v>1</v>
      </c>
      <c r="O26" s="69" t="str">
        <f t="shared" si="8"/>
        <v/>
      </c>
      <c r="P26" s="70" t="str">
        <f t="shared" si="8"/>
        <v/>
      </c>
      <c r="Q26" s="70" t="str">
        <f t="shared" si="8"/>
        <v/>
      </c>
      <c r="R26" s="70" t="str">
        <f t="shared" si="8"/>
        <v/>
      </c>
      <c r="S26" s="70" t="str">
        <f t="shared" si="8"/>
        <v/>
      </c>
      <c r="T26" s="70" t="str">
        <f t="shared" si="8"/>
        <v/>
      </c>
      <c r="U26" s="70" t="str">
        <f t="shared" si="8"/>
        <v/>
      </c>
      <c r="V26" s="70" t="str">
        <f t="shared" ref="V26:V30" si="22">IF(AND(V$8&gt;=$H26,V$8&lt;=$I26),"y","")</f>
        <v/>
      </c>
      <c r="W26" s="70" t="str">
        <f t="shared" si="21"/>
        <v>y</v>
      </c>
      <c r="X26" s="70" t="str">
        <f t="shared" si="21"/>
        <v/>
      </c>
      <c r="Y26" s="70" t="str">
        <f t="shared" si="21"/>
        <v/>
      </c>
      <c r="Z26" s="70" t="str">
        <f t="shared" si="21"/>
        <v/>
      </c>
      <c r="AA26" s="70" t="str">
        <f t="shared" si="8"/>
        <v/>
      </c>
      <c r="AB26" s="70" t="str">
        <f t="shared" si="8"/>
        <v/>
      </c>
      <c r="AC26" s="70" t="str">
        <f t="shared" si="8"/>
        <v/>
      </c>
      <c r="AD26" s="71" t="str">
        <f t="shared" si="8"/>
        <v/>
      </c>
      <c r="AE26" s="71" t="str">
        <f t="shared" si="17"/>
        <v/>
      </c>
      <c r="AF26" s="71" t="str">
        <f t="shared" si="17"/>
        <v/>
      </c>
      <c r="AG26" s="71" t="str">
        <f t="shared" si="17"/>
        <v/>
      </c>
      <c r="AH26" s="71" t="str">
        <f t="shared" si="17"/>
        <v/>
      </c>
      <c r="AI26" s="71" t="str">
        <f t="shared" si="17"/>
        <v/>
      </c>
      <c r="AJ26" s="71" t="str">
        <f t="shared" si="17"/>
        <v/>
      </c>
      <c r="AK26" s="71" t="str">
        <f t="shared" si="17"/>
        <v/>
      </c>
      <c r="AL26" s="71" t="str">
        <f t="shared" si="17"/>
        <v/>
      </c>
      <c r="AM26" s="71" t="str">
        <f t="shared" si="17"/>
        <v/>
      </c>
      <c r="AN26" s="71" t="str">
        <f t="shared" si="17"/>
        <v/>
      </c>
      <c r="AO26" s="71" t="str">
        <f t="shared" si="17"/>
        <v/>
      </c>
      <c r="AP26" s="71" t="str">
        <f t="shared" si="17"/>
        <v/>
      </c>
      <c r="AQ26" s="71" t="str">
        <f t="shared" si="17"/>
        <v/>
      </c>
      <c r="AR26" s="71" t="str">
        <f t="shared" si="17"/>
        <v/>
      </c>
      <c r="AS26" s="71" t="str">
        <f t="shared" si="17"/>
        <v/>
      </c>
      <c r="AT26" s="71" t="str">
        <f t="shared" si="17"/>
        <v/>
      </c>
      <c r="AU26" s="71" t="str">
        <f t="shared" si="14"/>
        <v/>
      </c>
      <c r="AV26" s="71" t="str">
        <f t="shared" si="14"/>
        <v/>
      </c>
      <c r="AW26" s="71" t="str">
        <f t="shared" si="14"/>
        <v/>
      </c>
      <c r="AX26" s="71" t="str">
        <f t="shared" si="14"/>
        <v/>
      </c>
      <c r="AY26" s="71" t="str">
        <f t="shared" si="14"/>
        <v/>
      </c>
      <c r="AZ26" s="71" t="str">
        <f t="shared" si="14"/>
        <v/>
      </c>
      <c r="BA26" s="71" t="str">
        <f t="shared" si="14"/>
        <v/>
      </c>
      <c r="BB26" s="71" t="str">
        <f t="shared" si="14"/>
        <v/>
      </c>
      <c r="BC26" s="71" t="str">
        <f t="shared" si="14"/>
        <v/>
      </c>
      <c r="BD26" s="71" t="str">
        <f t="shared" si="14"/>
        <v/>
      </c>
      <c r="BE26" s="71" t="str">
        <f t="shared" si="15"/>
        <v/>
      </c>
      <c r="BF26" s="71" t="str">
        <f t="shared" si="15"/>
        <v/>
      </c>
      <c r="BG26" s="71" t="str">
        <f t="shared" si="15"/>
        <v/>
      </c>
      <c r="BH26" s="71" t="str">
        <f t="shared" si="15"/>
        <v/>
      </c>
      <c r="BI26" s="71" t="str">
        <f t="shared" si="15"/>
        <v/>
      </c>
      <c r="BJ26" s="71" t="str">
        <f t="shared" si="15"/>
        <v/>
      </c>
      <c r="BK26" s="71" t="str">
        <f t="shared" si="15"/>
        <v/>
      </c>
      <c r="BL26" s="71" t="str">
        <f t="shared" si="15"/>
        <v/>
      </c>
      <c r="BM26" s="71" t="str">
        <f t="shared" si="15"/>
        <v/>
      </c>
      <c r="BN26" s="71" t="str">
        <f t="shared" si="15"/>
        <v/>
      </c>
      <c r="BO26" s="71" t="str">
        <f t="shared" si="15"/>
        <v/>
      </c>
      <c r="BP26" s="71" t="str">
        <f t="shared" si="15"/>
        <v/>
      </c>
      <c r="BQ26" s="71" t="str">
        <f t="shared" si="15"/>
        <v/>
      </c>
      <c r="BR26" s="71" t="str">
        <f t="shared" si="15"/>
        <v/>
      </c>
      <c r="BS26" s="71" t="str">
        <f t="shared" si="15"/>
        <v/>
      </c>
      <c r="BT26" s="71" t="str">
        <f t="shared" si="15"/>
        <v/>
      </c>
      <c r="BU26" s="71" t="str">
        <f t="shared" si="16"/>
        <v/>
      </c>
      <c r="BV26" s="71" t="str">
        <f t="shared" si="16"/>
        <v/>
      </c>
      <c r="BW26" s="71" t="str">
        <f t="shared" si="16"/>
        <v/>
      </c>
      <c r="BX26" s="71" t="str">
        <f t="shared" si="16"/>
        <v/>
      </c>
      <c r="BY26" s="71" t="str">
        <f t="shared" si="16"/>
        <v/>
      </c>
      <c r="BZ26" s="71" t="str">
        <f t="shared" si="16"/>
        <v/>
      </c>
      <c r="CA26" s="71" t="str">
        <f t="shared" si="16"/>
        <v/>
      </c>
      <c r="CB26" s="71" t="str">
        <f t="shared" si="16"/>
        <v/>
      </c>
      <c r="CC26" s="71" t="str">
        <f t="shared" si="16"/>
        <v/>
      </c>
      <c r="CD26" s="71" t="str">
        <f t="shared" si="16"/>
        <v/>
      </c>
      <c r="CE26" s="71" t="str">
        <f t="shared" si="16"/>
        <v/>
      </c>
      <c r="CF26" s="71" t="str">
        <f t="shared" si="16"/>
        <v/>
      </c>
      <c r="CG26" s="71" t="str">
        <f t="shared" si="16"/>
        <v/>
      </c>
      <c r="CH26" s="71" t="str">
        <f t="shared" si="16"/>
        <v/>
      </c>
      <c r="CI26" s="71" t="str">
        <f t="shared" si="16"/>
        <v/>
      </c>
      <c r="CJ26" s="71" t="str">
        <f t="shared" si="16"/>
        <v/>
      </c>
      <c r="CK26" s="71" t="str">
        <f t="shared" si="18"/>
        <v/>
      </c>
      <c r="CL26" s="71" t="str">
        <f t="shared" si="18"/>
        <v/>
      </c>
      <c r="CM26" s="71" t="str">
        <f t="shared" si="18"/>
        <v/>
      </c>
      <c r="CN26" s="71" t="str">
        <f t="shared" si="18"/>
        <v/>
      </c>
      <c r="CO26" s="71" t="str">
        <f t="shared" si="18"/>
        <v/>
      </c>
      <c r="CP26" s="71" t="str">
        <f t="shared" si="18"/>
        <v/>
      </c>
      <c r="CQ26" s="71" t="str">
        <f t="shared" si="18"/>
        <v/>
      </c>
      <c r="CR26" s="71" t="str">
        <f t="shared" si="18"/>
        <v/>
      </c>
      <c r="CS26" s="71" t="str">
        <f t="shared" si="18"/>
        <v/>
      </c>
      <c r="CT26" s="71" t="str">
        <f t="shared" si="18"/>
        <v/>
      </c>
      <c r="CU26" s="71" t="str">
        <f t="shared" si="18"/>
        <v/>
      </c>
      <c r="CV26" s="71" t="str">
        <f t="shared" si="18"/>
        <v/>
      </c>
      <c r="CW26" s="71" t="str">
        <f t="shared" si="19"/>
        <v/>
      </c>
      <c r="CX26" s="71" t="str">
        <f t="shared" si="19"/>
        <v/>
      </c>
      <c r="CY26" s="71" t="str">
        <f t="shared" si="19"/>
        <v/>
      </c>
      <c r="CZ26" s="72" t="str">
        <f t="shared" si="19"/>
        <v/>
      </c>
      <c r="DB26" s="59">
        <f t="shared" si="4"/>
        <v>0</v>
      </c>
      <c r="DC26" s="59">
        <f t="shared" si="9"/>
        <v>0</v>
      </c>
    </row>
    <row r="27" spans="2:107" ht="15.75" x14ac:dyDescent="0.25">
      <c r="B27" s="60">
        <f t="shared" si="10"/>
        <v>19</v>
      </c>
      <c r="C27" s="48" t="str">
        <f>DATOS!A11</f>
        <v>Cepillado hoja</v>
      </c>
      <c r="D27" s="62">
        <v>2</v>
      </c>
      <c r="E27" s="63">
        <v>18</v>
      </c>
      <c r="F27" s="62" t="s">
        <v>106</v>
      </c>
      <c r="G27" s="64">
        <v>0</v>
      </c>
      <c r="H27" s="65">
        <f t="shared" si="5"/>
        <v>43145</v>
      </c>
      <c r="I27" s="65">
        <f t="shared" si="11"/>
        <v>43146</v>
      </c>
      <c r="J27" s="61"/>
      <c r="K27" s="66" t="s">
        <v>104</v>
      </c>
      <c r="L27" s="53">
        <f t="shared" si="6"/>
        <v>43146</v>
      </c>
      <c r="M27" s="68">
        <f t="shared" si="20"/>
        <v>2</v>
      </c>
      <c r="O27" s="69" t="str">
        <f t="shared" si="8"/>
        <v/>
      </c>
      <c r="P27" s="70" t="str">
        <f t="shared" si="8"/>
        <v/>
      </c>
      <c r="Q27" s="70" t="str">
        <f t="shared" si="8"/>
        <v/>
      </c>
      <c r="R27" s="70" t="str">
        <f t="shared" si="8"/>
        <v/>
      </c>
      <c r="S27" s="70" t="str">
        <f t="shared" si="8"/>
        <v/>
      </c>
      <c r="T27" s="70" t="str">
        <f t="shared" si="8"/>
        <v/>
      </c>
      <c r="U27" s="70" t="str">
        <f t="shared" si="8"/>
        <v/>
      </c>
      <c r="V27" s="70" t="str">
        <f t="shared" si="22"/>
        <v/>
      </c>
      <c r="W27" s="70" t="str">
        <f t="shared" si="21"/>
        <v>y</v>
      </c>
      <c r="X27" s="70" t="str">
        <f t="shared" si="21"/>
        <v>y</v>
      </c>
      <c r="Y27" s="70" t="str">
        <f t="shared" si="21"/>
        <v/>
      </c>
      <c r="Z27" s="70" t="str">
        <f t="shared" si="21"/>
        <v/>
      </c>
      <c r="AA27" s="70" t="str">
        <f t="shared" si="8"/>
        <v/>
      </c>
      <c r="AB27" s="70" t="str">
        <f t="shared" si="8"/>
        <v/>
      </c>
      <c r="AC27" s="70" t="str">
        <f t="shared" si="8"/>
        <v/>
      </c>
      <c r="AD27" s="71" t="str">
        <f t="shared" si="8"/>
        <v/>
      </c>
      <c r="AE27" s="71" t="str">
        <f t="shared" si="17"/>
        <v/>
      </c>
      <c r="AF27" s="71" t="str">
        <f t="shared" si="17"/>
        <v/>
      </c>
      <c r="AG27" s="71" t="str">
        <f t="shared" si="17"/>
        <v/>
      </c>
      <c r="AH27" s="71" t="str">
        <f t="shared" si="17"/>
        <v/>
      </c>
      <c r="AI27" s="71" t="str">
        <f t="shared" si="17"/>
        <v/>
      </c>
      <c r="AJ27" s="71" t="str">
        <f t="shared" si="17"/>
        <v/>
      </c>
      <c r="AK27" s="71" t="str">
        <f t="shared" si="17"/>
        <v/>
      </c>
      <c r="AL27" s="71" t="str">
        <f t="shared" si="17"/>
        <v/>
      </c>
      <c r="AM27" s="71" t="str">
        <f t="shared" si="17"/>
        <v/>
      </c>
      <c r="AN27" s="71" t="str">
        <f t="shared" si="17"/>
        <v/>
      </c>
      <c r="AO27" s="71" t="str">
        <f t="shared" si="17"/>
        <v/>
      </c>
      <c r="AP27" s="71" t="str">
        <f t="shared" si="17"/>
        <v/>
      </c>
      <c r="AQ27" s="71" t="str">
        <f t="shared" si="17"/>
        <v/>
      </c>
      <c r="AR27" s="71" t="str">
        <f t="shared" si="17"/>
        <v/>
      </c>
      <c r="AS27" s="71" t="str">
        <f t="shared" si="17"/>
        <v/>
      </c>
      <c r="AT27" s="71" t="str">
        <f t="shared" si="17"/>
        <v/>
      </c>
      <c r="AU27" s="71" t="str">
        <f t="shared" si="14"/>
        <v/>
      </c>
      <c r="AV27" s="71" t="str">
        <f t="shared" si="14"/>
        <v/>
      </c>
      <c r="AW27" s="71" t="str">
        <f t="shared" si="14"/>
        <v/>
      </c>
      <c r="AX27" s="71" t="str">
        <f t="shared" si="14"/>
        <v/>
      </c>
      <c r="AY27" s="71" t="str">
        <f t="shared" si="14"/>
        <v/>
      </c>
      <c r="AZ27" s="71" t="str">
        <f t="shared" si="14"/>
        <v/>
      </c>
      <c r="BA27" s="71" t="str">
        <f t="shared" si="14"/>
        <v/>
      </c>
      <c r="BB27" s="71" t="str">
        <f t="shared" si="14"/>
        <v/>
      </c>
      <c r="BC27" s="71" t="str">
        <f t="shared" si="14"/>
        <v/>
      </c>
      <c r="BD27" s="71" t="str">
        <f t="shared" si="14"/>
        <v/>
      </c>
      <c r="BE27" s="71" t="str">
        <f t="shared" si="15"/>
        <v/>
      </c>
      <c r="BF27" s="71" t="str">
        <f t="shared" si="15"/>
        <v/>
      </c>
      <c r="BG27" s="71" t="str">
        <f t="shared" si="15"/>
        <v/>
      </c>
      <c r="BH27" s="71" t="str">
        <f t="shared" si="15"/>
        <v/>
      </c>
      <c r="BI27" s="71" t="str">
        <f t="shared" si="15"/>
        <v/>
      </c>
      <c r="BJ27" s="71" t="str">
        <f t="shared" si="15"/>
        <v/>
      </c>
      <c r="BK27" s="71" t="str">
        <f t="shared" si="15"/>
        <v/>
      </c>
      <c r="BL27" s="71" t="str">
        <f t="shared" si="15"/>
        <v/>
      </c>
      <c r="BM27" s="71" t="str">
        <f t="shared" si="15"/>
        <v/>
      </c>
      <c r="BN27" s="71" t="str">
        <f t="shared" si="15"/>
        <v/>
      </c>
      <c r="BO27" s="71" t="str">
        <f t="shared" si="15"/>
        <v/>
      </c>
      <c r="BP27" s="71" t="str">
        <f t="shared" si="15"/>
        <v/>
      </c>
      <c r="BQ27" s="71" t="str">
        <f t="shared" si="15"/>
        <v/>
      </c>
      <c r="BR27" s="71" t="str">
        <f t="shared" si="15"/>
        <v/>
      </c>
      <c r="BS27" s="71" t="str">
        <f t="shared" si="15"/>
        <v/>
      </c>
      <c r="BT27" s="71" t="str">
        <f t="shared" si="15"/>
        <v/>
      </c>
      <c r="BU27" s="71" t="str">
        <f t="shared" si="16"/>
        <v/>
      </c>
      <c r="BV27" s="71" t="str">
        <f t="shared" si="16"/>
        <v/>
      </c>
      <c r="BW27" s="71" t="str">
        <f t="shared" si="16"/>
        <v/>
      </c>
      <c r="BX27" s="71" t="str">
        <f t="shared" si="16"/>
        <v/>
      </c>
      <c r="BY27" s="71" t="str">
        <f t="shared" si="16"/>
        <v/>
      </c>
      <c r="BZ27" s="71" t="str">
        <f t="shared" si="16"/>
        <v/>
      </c>
      <c r="CA27" s="71" t="str">
        <f t="shared" si="16"/>
        <v/>
      </c>
      <c r="CB27" s="71" t="str">
        <f t="shared" si="16"/>
        <v/>
      </c>
      <c r="CC27" s="71" t="str">
        <f t="shared" si="16"/>
        <v/>
      </c>
      <c r="CD27" s="71" t="str">
        <f t="shared" si="16"/>
        <v/>
      </c>
      <c r="CE27" s="71" t="str">
        <f t="shared" si="16"/>
        <v/>
      </c>
      <c r="CF27" s="71" t="str">
        <f t="shared" si="16"/>
        <v/>
      </c>
      <c r="CG27" s="71" t="str">
        <f t="shared" si="16"/>
        <v/>
      </c>
      <c r="CH27" s="71" t="str">
        <f t="shared" si="16"/>
        <v/>
      </c>
      <c r="CI27" s="71" t="str">
        <f t="shared" si="16"/>
        <v/>
      </c>
      <c r="CJ27" s="71" t="str">
        <f t="shared" si="16"/>
        <v/>
      </c>
      <c r="CK27" s="71" t="str">
        <f t="shared" si="18"/>
        <v/>
      </c>
      <c r="CL27" s="71" t="str">
        <f t="shared" si="18"/>
        <v/>
      </c>
      <c r="CM27" s="71" t="str">
        <f t="shared" si="18"/>
        <v/>
      </c>
      <c r="CN27" s="71" t="str">
        <f t="shared" si="18"/>
        <v/>
      </c>
      <c r="CO27" s="71" t="str">
        <f t="shared" si="18"/>
        <v/>
      </c>
      <c r="CP27" s="71" t="str">
        <f t="shared" si="18"/>
        <v/>
      </c>
      <c r="CQ27" s="71" t="str">
        <f t="shared" si="18"/>
        <v/>
      </c>
      <c r="CR27" s="71" t="str">
        <f t="shared" si="18"/>
        <v/>
      </c>
      <c r="CS27" s="71" t="str">
        <f t="shared" si="18"/>
        <v/>
      </c>
      <c r="CT27" s="71" t="str">
        <f t="shared" si="18"/>
        <v/>
      </c>
      <c r="CU27" s="71" t="str">
        <f t="shared" si="18"/>
        <v/>
      </c>
      <c r="CV27" s="71" t="str">
        <f t="shared" si="18"/>
        <v/>
      </c>
      <c r="CW27" s="71" t="str">
        <f t="shared" si="19"/>
        <v/>
      </c>
      <c r="CX27" s="71" t="str">
        <f t="shared" si="19"/>
        <v/>
      </c>
      <c r="CY27" s="71" t="str">
        <f t="shared" si="19"/>
        <v/>
      </c>
      <c r="CZ27" s="72" t="str">
        <f t="shared" si="19"/>
        <v/>
      </c>
      <c r="DB27" s="59">
        <f t="shared" si="4"/>
        <v>0</v>
      </c>
      <c r="DC27" s="59">
        <f t="shared" si="9"/>
        <v>0</v>
      </c>
    </row>
    <row r="28" spans="2:107" ht="15.75" x14ac:dyDescent="0.25">
      <c r="B28" s="73">
        <f t="shared" si="10"/>
        <v>20</v>
      </c>
      <c r="C28" s="48" t="str">
        <f>DATOS!A12</f>
        <v>Corte a medida hoja</v>
      </c>
      <c r="D28" s="75">
        <v>1</v>
      </c>
      <c r="E28" s="63">
        <v>19</v>
      </c>
      <c r="F28" s="62" t="s">
        <v>106</v>
      </c>
      <c r="G28" s="77">
        <v>0</v>
      </c>
      <c r="H28" s="78">
        <f t="shared" si="5"/>
        <v>43146</v>
      </c>
      <c r="I28" s="78">
        <f>IF(H28="","",H28+D28-1)</f>
        <v>43146</v>
      </c>
      <c r="J28" s="74"/>
      <c r="K28" s="66" t="s">
        <v>104</v>
      </c>
      <c r="L28" s="53">
        <f t="shared" si="6"/>
        <v>43146</v>
      </c>
      <c r="M28" s="80">
        <f t="shared" si="20"/>
        <v>1</v>
      </c>
      <c r="O28" s="81" t="str">
        <f t="shared" si="8"/>
        <v/>
      </c>
      <c r="P28" s="82" t="str">
        <f t="shared" si="8"/>
        <v/>
      </c>
      <c r="Q28" s="82" t="str">
        <f t="shared" si="8"/>
        <v/>
      </c>
      <c r="R28" s="82" t="str">
        <f t="shared" si="8"/>
        <v/>
      </c>
      <c r="S28" s="82" t="str">
        <f t="shared" si="8"/>
        <v/>
      </c>
      <c r="T28" s="82" t="str">
        <f>IF(AND(T$8&gt;=$H28,T$8&lt;=$I28),"x","")</f>
        <v/>
      </c>
      <c r="U28" s="82" t="str">
        <f t="shared" si="8"/>
        <v/>
      </c>
      <c r="V28" s="70" t="str">
        <f t="shared" si="22"/>
        <v/>
      </c>
      <c r="W28" s="70" t="str">
        <f t="shared" si="21"/>
        <v/>
      </c>
      <c r="X28" s="70" t="str">
        <f t="shared" si="21"/>
        <v>y</v>
      </c>
      <c r="Y28" s="70" t="str">
        <f t="shared" si="21"/>
        <v/>
      </c>
      <c r="Z28" s="70" t="str">
        <f t="shared" si="21"/>
        <v/>
      </c>
      <c r="AA28" s="82" t="str">
        <f t="shared" si="8"/>
        <v/>
      </c>
      <c r="AB28" s="82" t="str">
        <f t="shared" ref="AB28:AD44" si="23">IF(AND(AB$8&gt;=$H28,AB$8&lt;=$I28),"x","")</f>
        <v/>
      </c>
      <c r="AC28" s="82" t="str">
        <f t="shared" si="23"/>
        <v/>
      </c>
      <c r="AD28" s="82" t="str">
        <f t="shared" si="23"/>
        <v/>
      </c>
      <c r="AE28" s="82" t="str">
        <f t="shared" si="17"/>
        <v/>
      </c>
      <c r="AF28" s="82" t="str">
        <f t="shared" si="17"/>
        <v/>
      </c>
      <c r="AG28" s="82" t="str">
        <f t="shared" si="17"/>
        <v/>
      </c>
      <c r="AH28" s="82" t="str">
        <f t="shared" si="17"/>
        <v/>
      </c>
      <c r="AI28" s="82" t="str">
        <f t="shared" si="17"/>
        <v/>
      </c>
      <c r="AJ28" s="82" t="str">
        <f t="shared" si="17"/>
        <v/>
      </c>
      <c r="AK28" s="82" t="str">
        <f t="shared" si="17"/>
        <v/>
      </c>
      <c r="AL28" s="82" t="str">
        <f t="shared" si="17"/>
        <v/>
      </c>
      <c r="AM28" s="82" t="str">
        <f t="shared" si="17"/>
        <v/>
      </c>
      <c r="AN28" s="82" t="str">
        <f t="shared" si="17"/>
        <v/>
      </c>
      <c r="AO28" s="82" t="str">
        <f t="shared" si="17"/>
        <v/>
      </c>
      <c r="AP28" s="82" t="str">
        <f t="shared" si="17"/>
        <v/>
      </c>
      <c r="AQ28" s="82" t="str">
        <f t="shared" si="17"/>
        <v/>
      </c>
      <c r="AR28" s="82" t="str">
        <f t="shared" si="17"/>
        <v/>
      </c>
      <c r="AS28" s="82" t="str">
        <f t="shared" si="17"/>
        <v/>
      </c>
      <c r="AT28" s="82" t="str">
        <f t="shared" si="17"/>
        <v/>
      </c>
      <c r="AU28" s="82" t="str">
        <f t="shared" si="14"/>
        <v/>
      </c>
      <c r="AV28" s="82" t="str">
        <f t="shared" si="14"/>
        <v/>
      </c>
      <c r="AW28" s="82" t="str">
        <f t="shared" si="14"/>
        <v/>
      </c>
      <c r="AX28" s="82" t="str">
        <f t="shared" si="14"/>
        <v/>
      </c>
      <c r="AY28" s="82" t="str">
        <f t="shared" si="14"/>
        <v/>
      </c>
      <c r="AZ28" s="82" t="str">
        <f t="shared" si="14"/>
        <v/>
      </c>
      <c r="BA28" s="82" t="str">
        <f t="shared" si="14"/>
        <v/>
      </c>
      <c r="BB28" s="82" t="str">
        <f t="shared" si="14"/>
        <v/>
      </c>
      <c r="BC28" s="82" t="str">
        <f t="shared" si="14"/>
        <v/>
      </c>
      <c r="BD28" s="82" t="str">
        <f t="shared" si="14"/>
        <v/>
      </c>
      <c r="BE28" s="82" t="str">
        <f t="shared" si="15"/>
        <v/>
      </c>
      <c r="BF28" s="82" t="str">
        <f t="shared" si="15"/>
        <v/>
      </c>
      <c r="BG28" s="82" t="str">
        <f t="shared" si="15"/>
        <v/>
      </c>
      <c r="BH28" s="82" t="str">
        <f t="shared" si="15"/>
        <v/>
      </c>
      <c r="BI28" s="82" t="str">
        <f t="shared" si="15"/>
        <v/>
      </c>
      <c r="BJ28" s="82" t="str">
        <f t="shared" si="15"/>
        <v/>
      </c>
      <c r="BK28" s="82" t="str">
        <f t="shared" si="15"/>
        <v/>
      </c>
      <c r="BL28" s="82" t="str">
        <f t="shared" si="15"/>
        <v/>
      </c>
      <c r="BM28" s="82" t="str">
        <f t="shared" si="15"/>
        <v/>
      </c>
      <c r="BN28" s="82" t="str">
        <f t="shared" si="15"/>
        <v/>
      </c>
      <c r="BO28" s="82" t="str">
        <f t="shared" si="15"/>
        <v/>
      </c>
      <c r="BP28" s="82" t="str">
        <f t="shared" si="15"/>
        <v/>
      </c>
      <c r="BQ28" s="82" t="str">
        <f t="shared" si="15"/>
        <v/>
      </c>
      <c r="BR28" s="82" t="str">
        <f t="shared" si="15"/>
        <v/>
      </c>
      <c r="BS28" s="82" t="str">
        <f t="shared" si="15"/>
        <v/>
      </c>
      <c r="BT28" s="82" t="str">
        <f t="shared" si="15"/>
        <v/>
      </c>
      <c r="BU28" s="82" t="str">
        <f t="shared" si="16"/>
        <v/>
      </c>
      <c r="BV28" s="82" t="str">
        <f t="shared" si="16"/>
        <v/>
      </c>
      <c r="BW28" s="82" t="str">
        <f t="shared" si="16"/>
        <v/>
      </c>
      <c r="BX28" s="82" t="str">
        <f t="shared" si="16"/>
        <v/>
      </c>
      <c r="BY28" s="82" t="str">
        <f t="shared" si="16"/>
        <v/>
      </c>
      <c r="BZ28" s="82" t="str">
        <f t="shared" si="16"/>
        <v/>
      </c>
      <c r="CA28" s="82" t="str">
        <f t="shared" si="16"/>
        <v/>
      </c>
      <c r="CB28" s="82" t="str">
        <f t="shared" si="16"/>
        <v/>
      </c>
      <c r="CC28" s="82" t="str">
        <f t="shared" si="16"/>
        <v/>
      </c>
      <c r="CD28" s="82" t="str">
        <f t="shared" si="16"/>
        <v/>
      </c>
      <c r="CE28" s="82" t="str">
        <f t="shared" si="16"/>
        <v/>
      </c>
      <c r="CF28" s="82" t="str">
        <f t="shared" si="16"/>
        <v/>
      </c>
      <c r="CG28" s="82" t="str">
        <f t="shared" si="16"/>
        <v/>
      </c>
      <c r="CH28" s="82" t="str">
        <f t="shared" si="16"/>
        <v/>
      </c>
      <c r="CI28" s="82" t="str">
        <f t="shared" si="16"/>
        <v/>
      </c>
      <c r="CJ28" s="82" t="str">
        <f t="shared" si="16"/>
        <v/>
      </c>
      <c r="CK28" s="82" t="str">
        <f t="shared" si="18"/>
        <v/>
      </c>
      <c r="CL28" s="82" t="str">
        <f t="shared" si="18"/>
        <v/>
      </c>
      <c r="CM28" s="82" t="str">
        <f t="shared" si="18"/>
        <v/>
      </c>
      <c r="CN28" s="82" t="str">
        <f t="shared" si="18"/>
        <v/>
      </c>
      <c r="CO28" s="82" t="str">
        <f t="shared" si="18"/>
        <v/>
      </c>
      <c r="CP28" s="82" t="str">
        <f t="shared" si="18"/>
        <v/>
      </c>
      <c r="CQ28" s="82" t="str">
        <f t="shared" si="18"/>
        <v/>
      </c>
      <c r="CR28" s="82" t="str">
        <f t="shared" si="18"/>
        <v/>
      </c>
      <c r="CS28" s="82" t="str">
        <f t="shared" si="18"/>
        <v/>
      </c>
      <c r="CT28" s="82" t="str">
        <f t="shared" si="18"/>
        <v/>
      </c>
      <c r="CU28" s="82" t="str">
        <f t="shared" si="18"/>
        <v/>
      </c>
      <c r="CV28" s="82" t="str">
        <f t="shared" si="18"/>
        <v/>
      </c>
      <c r="CW28" s="82" t="str">
        <f t="shared" si="19"/>
        <v/>
      </c>
      <c r="CX28" s="82" t="str">
        <f t="shared" si="19"/>
        <v/>
      </c>
      <c r="CY28" s="82" t="str">
        <f t="shared" si="19"/>
        <v/>
      </c>
      <c r="CZ28" s="83" t="str">
        <f t="shared" si="19"/>
        <v/>
      </c>
      <c r="DB28" s="59">
        <f t="shared" si="4"/>
        <v>0</v>
      </c>
      <c r="DC28" s="59">
        <f t="shared" si="9"/>
        <v>0</v>
      </c>
    </row>
    <row r="29" spans="2:107" ht="15.75" x14ac:dyDescent="0.25">
      <c r="B29" s="60">
        <f t="shared" ref="B29:B82" si="24">IF(C29="","",B28+1)</f>
        <v>21</v>
      </c>
      <c r="C29" s="48" t="str">
        <f>DATOS!A13</f>
        <v>Inmunizado hoja</v>
      </c>
      <c r="D29" s="62">
        <v>2</v>
      </c>
      <c r="E29" s="63">
        <v>20</v>
      </c>
      <c r="F29" s="62" t="s">
        <v>106</v>
      </c>
      <c r="G29" s="64">
        <v>0</v>
      </c>
      <c r="H29" s="65">
        <f t="shared" ref="H29:H82" si="25">IF(OR(C29="",D29="",G29="",F29="",E29=""),"",IF(F29="FC",VLOOKUP(E29,$B$9:$M$28,8,FALSE)+G29,IF(F29="CC",VLOOKUP(E29,$B$9:$M$28,7,FALSE)+G29,"")))</f>
        <v>43146</v>
      </c>
      <c r="I29" s="65">
        <f t="shared" ref="I29:I82" si="26">IF(H29="","",H29+D29-1)</f>
        <v>43147</v>
      </c>
      <c r="J29" s="61"/>
      <c r="K29" s="66" t="s">
        <v>104</v>
      </c>
      <c r="L29" s="53">
        <f t="shared" si="6"/>
        <v>43147</v>
      </c>
      <c r="M29" s="68">
        <f t="shared" ref="M29:M82" si="27">IF(H29="","",IF(AND(K29="Completado",L29=""),"Completar fecha de finalización",IF(AND(K29="Completado",L29&lt;&gt;""),L29-H29+1,"")))</f>
        <v>2</v>
      </c>
      <c r="O29" s="69" t="str">
        <f t="shared" ref="O29:AD45" si="28">IF(AND(O$8&gt;=$H29,O$8&lt;=$I29),"x","")</f>
        <v/>
      </c>
      <c r="P29" s="70" t="str">
        <f t="shared" si="28"/>
        <v/>
      </c>
      <c r="Q29" s="70" t="str">
        <f t="shared" si="28"/>
        <v/>
      </c>
      <c r="R29" s="70" t="str">
        <f t="shared" si="28"/>
        <v/>
      </c>
      <c r="S29" s="70" t="str">
        <f t="shared" si="28"/>
        <v/>
      </c>
      <c r="T29" s="70" t="str">
        <f t="shared" si="28"/>
        <v/>
      </c>
      <c r="U29" s="70" t="str">
        <f t="shared" si="28"/>
        <v/>
      </c>
      <c r="V29" s="70" t="str">
        <f t="shared" si="22"/>
        <v/>
      </c>
      <c r="W29" s="70" t="str">
        <f t="shared" si="21"/>
        <v/>
      </c>
      <c r="X29" s="70" t="str">
        <f t="shared" si="21"/>
        <v>y</v>
      </c>
      <c r="Y29" s="70" t="str">
        <f t="shared" si="21"/>
        <v>y</v>
      </c>
      <c r="Z29" s="70" t="str">
        <f t="shared" si="21"/>
        <v/>
      </c>
      <c r="AA29" s="70" t="str">
        <f t="shared" si="28"/>
        <v/>
      </c>
      <c r="AB29" s="70" t="str">
        <f t="shared" si="28"/>
        <v/>
      </c>
      <c r="AC29" s="70" t="str">
        <f t="shared" si="28"/>
        <v/>
      </c>
      <c r="AD29" s="71" t="str">
        <f t="shared" si="28"/>
        <v/>
      </c>
      <c r="AE29" s="71" t="str">
        <f t="shared" si="17"/>
        <v/>
      </c>
      <c r="AF29" s="71" t="str">
        <f t="shared" si="17"/>
        <v/>
      </c>
      <c r="AG29" s="71" t="str">
        <f t="shared" si="17"/>
        <v/>
      </c>
      <c r="AH29" s="71" t="str">
        <f t="shared" si="17"/>
        <v/>
      </c>
      <c r="AI29" s="71" t="str">
        <f t="shared" si="17"/>
        <v/>
      </c>
      <c r="AJ29" s="71" t="str">
        <f t="shared" si="17"/>
        <v/>
      </c>
      <c r="AK29" s="71" t="str">
        <f t="shared" si="17"/>
        <v/>
      </c>
      <c r="AL29" s="71" t="str">
        <f t="shared" si="17"/>
        <v/>
      </c>
      <c r="AM29" s="71" t="str">
        <f t="shared" si="17"/>
        <v/>
      </c>
      <c r="AN29" s="71" t="str">
        <f t="shared" si="17"/>
        <v/>
      </c>
      <c r="AO29" s="71" t="str">
        <f t="shared" si="17"/>
        <v/>
      </c>
      <c r="AP29" s="71" t="str">
        <f t="shared" si="17"/>
        <v/>
      </c>
      <c r="AQ29" s="71" t="str">
        <f t="shared" si="17"/>
        <v/>
      </c>
      <c r="AR29" s="71" t="str">
        <f t="shared" si="17"/>
        <v/>
      </c>
      <c r="AS29" s="71" t="str">
        <f t="shared" si="17"/>
        <v/>
      </c>
      <c r="AT29" s="71" t="str">
        <f t="shared" si="17"/>
        <v/>
      </c>
      <c r="AU29" s="71" t="str">
        <f t="shared" si="14"/>
        <v/>
      </c>
      <c r="AV29" s="71" t="str">
        <f t="shared" si="14"/>
        <v/>
      </c>
      <c r="AW29" s="71" t="str">
        <f t="shared" si="14"/>
        <v/>
      </c>
      <c r="AX29" s="71" t="str">
        <f t="shared" si="14"/>
        <v/>
      </c>
      <c r="AY29" s="71" t="str">
        <f t="shared" si="14"/>
        <v/>
      </c>
      <c r="AZ29" s="71" t="str">
        <f t="shared" si="14"/>
        <v/>
      </c>
      <c r="BA29" s="71" t="str">
        <f t="shared" si="14"/>
        <v/>
      </c>
      <c r="BB29" s="71" t="str">
        <f t="shared" si="14"/>
        <v/>
      </c>
      <c r="BC29" s="71" t="str">
        <f t="shared" si="14"/>
        <v/>
      </c>
      <c r="BD29" s="71" t="str">
        <f t="shared" si="14"/>
        <v/>
      </c>
      <c r="BE29" s="71" t="str">
        <f t="shared" si="15"/>
        <v/>
      </c>
      <c r="BF29" s="71" t="str">
        <f t="shared" si="15"/>
        <v/>
      </c>
      <c r="BG29" s="71" t="str">
        <f t="shared" si="15"/>
        <v/>
      </c>
      <c r="BH29" s="71" t="str">
        <f t="shared" si="15"/>
        <v/>
      </c>
      <c r="BI29" s="71" t="str">
        <f t="shared" si="15"/>
        <v/>
      </c>
      <c r="BJ29" s="71" t="str">
        <f t="shared" si="15"/>
        <v/>
      </c>
      <c r="BK29" s="71" t="str">
        <f t="shared" si="15"/>
        <v/>
      </c>
      <c r="BL29" s="71" t="str">
        <f t="shared" si="15"/>
        <v/>
      </c>
      <c r="BM29" s="71" t="str">
        <f t="shared" si="15"/>
        <v/>
      </c>
      <c r="BN29" s="71" t="str">
        <f t="shared" si="15"/>
        <v/>
      </c>
      <c r="BO29" s="71" t="str">
        <f t="shared" si="15"/>
        <v/>
      </c>
      <c r="BP29" s="71" t="str">
        <f t="shared" si="15"/>
        <v/>
      </c>
      <c r="BQ29" s="71" t="str">
        <f t="shared" si="15"/>
        <v/>
      </c>
      <c r="BR29" s="71" t="str">
        <f t="shared" si="15"/>
        <v/>
      </c>
      <c r="BS29" s="71" t="str">
        <f t="shared" si="15"/>
        <v/>
      </c>
      <c r="BT29" s="71" t="str">
        <f t="shared" si="15"/>
        <v/>
      </c>
      <c r="BU29" s="71" t="str">
        <f t="shared" si="16"/>
        <v/>
      </c>
      <c r="BV29" s="71" t="str">
        <f t="shared" si="16"/>
        <v/>
      </c>
      <c r="BW29" s="71" t="str">
        <f t="shared" si="16"/>
        <v/>
      </c>
      <c r="BX29" s="71" t="str">
        <f t="shared" si="16"/>
        <v/>
      </c>
      <c r="BY29" s="71" t="str">
        <f t="shared" si="16"/>
        <v/>
      </c>
      <c r="BZ29" s="71" t="str">
        <f t="shared" si="16"/>
        <v/>
      </c>
      <c r="CA29" s="71" t="str">
        <f t="shared" si="16"/>
        <v/>
      </c>
      <c r="CB29" s="71" t="str">
        <f t="shared" si="16"/>
        <v/>
      </c>
      <c r="CC29" s="71" t="str">
        <f t="shared" si="16"/>
        <v/>
      </c>
      <c r="CD29" s="71" t="str">
        <f t="shared" si="16"/>
        <v/>
      </c>
      <c r="CE29" s="71" t="str">
        <f t="shared" si="16"/>
        <v/>
      </c>
      <c r="CF29" s="71" t="str">
        <f t="shared" si="16"/>
        <v/>
      </c>
      <c r="CG29" s="71" t="str">
        <f t="shared" si="16"/>
        <v/>
      </c>
      <c r="CH29" s="71" t="str">
        <f t="shared" si="16"/>
        <v/>
      </c>
      <c r="CI29" s="71" t="str">
        <f t="shared" si="16"/>
        <v/>
      </c>
      <c r="CJ29" s="71" t="str">
        <f t="shared" si="16"/>
        <v/>
      </c>
      <c r="CK29" s="71" t="str">
        <f t="shared" si="18"/>
        <v/>
      </c>
      <c r="CL29" s="71" t="str">
        <f t="shared" si="18"/>
        <v/>
      </c>
      <c r="CM29" s="71" t="str">
        <f t="shared" si="18"/>
        <v/>
      </c>
      <c r="CN29" s="71" t="str">
        <f t="shared" si="18"/>
        <v/>
      </c>
      <c r="CO29" s="71" t="str">
        <f t="shared" si="18"/>
        <v/>
      </c>
      <c r="CP29" s="71" t="str">
        <f t="shared" si="18"/>
        <v/>
      </c>
      <c r="CQ29" s="71" t="str">
        <f t="shared" si="18"/>
        <v/>
      </c>
      <c r="CR29" s="71" t="str">
        <f t="shared" si="18"/>
        <v/>
      </c>
      <c r="CS29" s="71" t="str">
        <f t="shared" si="18"/>
        <v/>
      </c>
      <c r="CT29" s="71" t="str">
        <f t="shared" si="18"/>
        <v/>
      </c>
      <c r="CU29" s="71" t="str">
        <f t="shared" si="18"/>
        <v/>
      </c>
      <c r="CV29" s="71" t="str">
        <f t="shared" si="18"/>
        <v/>
      </c>
      <c r="CW29" s="71" t="str">
        <f t="shared" si="19"/>
        <v/>
      </c>
      <c r="CX29" s="71" t="str">
        <f t="shared" si="19"/>
        <v/>
      </c>
      <c r="CY29" s="71" t="str">
        <f t="shared" si="19"/>
        <v/>
      </c>
      <c r="CZ29" s="72" t="str">
        <f t="shared" si="19"/>
        <v/>
      </c>
      <c r="DB29" s="39">
        <f t="shared" si="4"/>
        <v>0</v>
      </c>
      <c r="DC29" s="39">
        <f t="shared" si="9"/>
        <v>0</v>
      </c>
    </row>
    <row r="30" spans="2:107" ht="15.75" x14ac:dyDescent="0.25">
      <c r="B30" s="60">
        <f t="shared" si="24"/>
        <v>22</v>
      </c>
      <c r="C30" s="48" t="str">
        <f>DATOS!A14</f>
        <v>Armado hoja</v>
      </c>
      <c r="D30" s="62">
        <v>1</v>
      </c>
      <c r="E30" s="63">
        <v>20</v>
      </c>
      <c r="F30" s="62" t="s">
        <v>106</v>
      </c>
      <c r="G30" s="64">
        <v>1</v>
      </c>
      <c r="H30" s="65">
        <f t="shared" ref="H30:H33" si="29">IF(OR(C30="",D30="",G30="",F30="",E30=""),"",IF(F30="FC",VLOOKUP(E30,$B$9:$M$28,8,FALSE)+G30,IF(F30="CC",VLOOKUP(E30,$B$9:$M$28,7,FALSE)+G30,"")))</f>
        <v>43147</v>
      </c>
      <c r="I30" s="65">
        <f t="shared" ref="I30:I33" si="30">IF(H30="","",H30+D30-1)</f>
        <v>43147</v>
      </c>
      <c r="J30" s="61"/>
      <c r="K30" s="66" t="s">
        <v>104</v>
      </c>
      <c r="L30" s="53">
        <f t="shared" si="6"/>
        <v>43147</v>
      </c>
      <c r="M30" s="68">
        <f t="shared" si="27"/>
        <v>1</v>
      </c>
      <c r="O30" s="69" t="str">
        <f t="shared" si="28"/>
        <v/>
      </c>
      <c r="P30" s="70" t="str">
        <f t="shared" si="28"/>
        <v/>
      </c>
      <c r="Q30" s="70" t="str">
        <f t="shared" si="28"/>
        <v/>
      </c>
      <c r="R30" s="70" t="str">
        <f t="shared" si="28"/>
        <v/>
      </c>
      <c r="S30" s="70" t="str">
        <f t="shared" si="28"/>
        <v/>
      </c>
      <c r="T30" s="70" t="str">
        <f t="shared" si="28"/>
        <v/>
      </c>
      <c r="U30" s="70" t="str">
        <f t="shared" si="28"/>
        <v/>
      </c>
      <c r="V30" s="70" t="str">
        <f t="shared" si="22"/>
        <v/>
      </c>
      <c r="W30" s="70" t="str">
        <f t="shared" si="21"/>
        <v/>
      </c>
      <c r="X30" s="70" t="str">
        <f t="shared" si="21"/>
        <v/>
      </c>
      <c r="Y30" s="70" t="str">
        <f t="shared" si="21"/>
        <v>y</v>
      </c>
      <c r="Z30" s="70" t="str">
        <f t="shared" si="21"/>
        <v/>
      </c>
      <c r="AA30" s="70" t="str">
        <f t="shared" si="28"/>
        <v/>
      </c>
      <c r="AB30" s="70" t="str">
        <f t="shared" si="28"/>
        <v/>
      </c>
      <c r="AC30" s="70" t="str">
        <f t="shared" si="28"/>
        <v/>
      </c>
      <c r="AD30" s="71" t="str">
        <f t="shared" si="28"/>
        <v/>
      </c>
      <c r="AE30" s="71" t="str">
        <f t="shared" si="17"/>
        <v/>
      </c>
      <c r="AF30" s="71" t="str">
        <f t="shared" si="17"/>
        <v/>
      </c>
      <c r="AG30" s="71" t="str">
        <f t="shared" si="17"/>
        <v/>
      </c>
      <c r="AH30" s="71" t="str">
        <f t="shared" si="17"/>
        <v/>
      </c>
      <c r="AI30" s="71" t="str">
        <f t="shared" si="17"/>
        <v/>
      </c>
      <c r="AJ30" s="71" t="str">
        <f t="shared" si="17"/>
        <v/>
      </c>
      <c r="AK30" s="71" t="str">
        <f t="shared" si="17"/>
        <v/>
      </c>
      <c r="AL30" s="71" t="str">
        <f t="shared" si="17"/>
        <v/>
      </c>
      <c r="AM30" s="71" t="str">
        <f t="shared" si="17"/>
        <v/>
      </c>
      <c r="AN30" s="71" t="str">
        <f t="shared" si="17"/>
        <v/>
      </c>
      <c r="AO30" s="71" t="str">
        <f t="shared" si="17"/>
        <v/>
      </c>
      <c r="AP30" s="71" t="str">
        <f t="shared" si="17"/>
        <v/>
      </c>
      <c r="AQ30" s="71" t="str">
        <f t="shared" si="17"/>
        <v/>
      </c>
      <c r="AR30" s="71" t="str">
        <f t="shared" si="17"/>
        <v/>
      </c>
      <c r="AS30" s="71" t="str">
        <f t="shared" si="17"/>
        <v/>
      </c>
      <c r="AT30" s="71" t="str">
        <f t="shared" si="17"/>
        <v/>
      </c>
      <c r="AU30" s="71" t="str">
        <f t="shared" si="14"/>
        <v/>
      </c>
      <c r="AV30" s="71" t="str">
        <f t="shared" si="14"/>
        <v/>
      </c>
      <c r="AW30" s="71" t="str">
        <f t="shared" si="14"/>
        <v/>
      </c>
      <c r="AX30" s="71" t="str">
        <f t="shared" si="14"/>
        <v/>
      </c>
      <c r="AY30" s="71" t="str">
        <f t="shared" si="14"/>
        <v/>
      </c>
      <c r="AZ30" s="71" t="str">
        <f t="shared" si="14"/>
        <v/>
      </c>
      <c r="BA30" s="71" t="str">
        <f t="shared" si="14"/>
        <v/>
      </c>
      <c r="BB30" s="71" t="str">
        <f t="shared" si="14"/>
        <v/>
      </c>
      <c r="BC30" s="71" t="str">
        <f t="shared" si="14"/>
        <v/>
      </c>
      <c r="BD30" s="71" t="str">
        <f t="shared" si="14"/>
        <v/>
      </c>
      <c r="BE30" s="71" t="str">
        <f t="shared" si="15"/>
        <v/>
      </c>
      <c r="BF30" s="71" t="str">
        <f t="shared" si="15"/>
        <v/>
      </c>
      <c r="BG30" s="71" t="str">
        <f t="shared" si="15"/>
        <v/>
      </c>
      <c r="BH30" s="71" t="str">
        <f t="shared" si="15"/>
        <v/>
      </c>
      <c r="BI30" s="71" t="str">
        <f t="shared" si="15"/>
        <v/>
      </c>
      <c r="BJ30" s="71" t="str">
        <f t="shared" si="15"/>
        <v/>
      </c>
      <c r="BK30" s="71" t="str">
        <f t="shared" si="15"/>
        <v/>
      </c>
      <c r="BL30" s="71" t="str">
        <f t="shared" si="15"/>
        <v/>
      </c>
      <c r="BM30" s="71" t="str">
        <f t="shared" si="15"/>
        <v/>
      </c>
      <c r="BN30" s="71" t="str">
        <f t="shared" si="15"/>
        <v/>
      </c>
      <c r="BO30" s="71" t="str">
        <f t="shared" si="15"/>
        <v/>
      </c>
      <c r="BP30" s="71" t="str">
        <f t="shared" si="15"/>
        <v/>
      </c>
      <c r="BQ30" s="71" t="str">
        <f t="shared" si="15"/>
        <v/>
      </c>
      <c r="BR30" s="71" t="str">
        <f t="shared" si="15"/>
        <v/>
      </c>
      <c r="BS30" s="71" t="str">
        <f t="shared" si="15"/>
        <v/>
      </c>
      <c r="BT30" s="71" t="str">
        <f t="shared" si="15"/>
        <v/>
      </c>
      <c r="BU30" s="71" t="str">
        <f t="shared" si="16"/>
        <v/>
      </c>
      <c r="BV30" s="71" t="str">
        <f t="shared" si="16"/>
        <v/>
      </c>
      <c r="BW30" s="71" t="str">
        <f t="shared" si="16"/>
        <v/>
      </c>
      <c r="BX30" s="71" t="str">
        <f t="shared" si="16"/>
        <v/>
      </c>
      <c r="BY30" s="71" t="str">
        <f t="shared" si="16"/>
        <v/>
      </c>
      <c r="BZ30" s="71" t="str">
        <f t="shared" si="16"/>
        <v/>
      </c>
      <c r="CA30" s="71" t="str">
        <f t="shared" si="16"/>
        <v/>
      </c>
      <c r="CB30" s="71" t="str">
        <f t="shared" si="16"/>
        <v/>
      </c>
      <c r="CC30" s="71" t="str">
        <f t="shared" si="16"/>
        <v/>
      </c>
      <c r="CD30" s="71" t="str">
        <f t="shared" si="16"/>
        <v/>
      </c>
      <c r="CE30" s="71" t="str">
        <f t="shared" si="16"/>
        <v/>
      </c>
      <c r="CF30" s="71" t="str">
        <f t="shared" si="16"/>
        <v/>
      </c>
      <c r="CG30" s="71" t="str">
        <f t="shared" si="16"/>
        <v/>
      </c>
      <c r="CH30" s="71" t="str">
        <f t="shared" si="16"/>
        <v/>
      </c>
      <c r="CI30" s="71" t="str">
        <f t="shared" si="16"/>
        <v/>
      </c>
      <c r="CJ30" s="71" t="str">
        <f t="shared" si="16"/>
        <v/>
      </c>
      <c r="CK30" s="71" t="str">
        <f t="shared" si="18"/>
        <v/>
      </c>
      <c r="CL30" s="71" t="str">
        <f t="shared" si="18"/>
        <v/>
      </c>
      <c r="CM30" s="71" t="str">
        <f t="shared" si="18"/>
        <v/>
      </c>
      <c r="CN30" s="71" t="str">
        <f t="shared" si="18"/>
        <v/>
      </c>
      <c r="CO30" s="71" t="str">
        <f t="shared" si="18"/>
        <v/>
      </c>
      <c r="CP30" s="71" t="str">
        <f t="shared" si="18"/>
        <v/>
      </c>
      <c r="CQ30" s="71" t="str">
        <f t="shared" si="18"/>
        <v/>
      </c>
      <c r="CR30" s="71" t="str">
        <f t="shared" si="18"/>
        <v/>
      </c>
      <c r="CS30" s="71" t="str">
        <f t="shared" si="18"/>
        <v/>
      </c>
      <c r="CT30" s="71" t="str">
        <f t="shared" si="18"/>
        <v/>
      </c>
      <c r="CU30" s="71" t="str">
        <f t="shared" si="18"/>
        <v/>
      </c>
      <c r="CV30" s="71" t="str">
        <f t="shared" si="18"/>
        <v/>
      </c>
      <c r="CW30" s="71" t="str">
        <f t="shared" si="19"/>
        <v/>
      </c>
      <c r="CX30" s="71" t="str">
        <f t="shared" si="19"/>
        <v/>
      </c>
      <c r="CY30" s="71" t="str">
        <f t="shared" si="19"/>
        <v/>
      </c>
      <c r="CZ30" s="72" t="str">
        <f t="shared" si="19"/>
        <v/>
      </c>
      <c r="DB30" s="39">
        <f t="shared" si="4"/>
        <v>0</v>
      </c>
      <c r="DC30" s="39">
        <f t="shared" si="9"/>
        <v>0</v>
      </c>
    </row>
    <row r="31" spans="2:107" ht="15.75" x14ac:dyDescent="0.25">
      <c r="B31" s="60">
        <f t="shared" si="24"/>
        <v>23</v>
      </c>
      <c r="C31" s="61" t="str">
        <f>DATOS!A16</f>
        <v xml:space="preserve">Prensado </v>
      </c>
      <c r="D31" s="62">
        <v>4</v>
      </c>
      <c r="E31" s="63">
        <v>12</v>
      </c>
      <c r="F31" s="62" t="s">
        <v>106</v>
      </c>
      <c r="G31" s="64">
        <v>0</v>
      </c>
      <c r="H31" s="65">
        <f t="shared" si="29"/>
        <v>43147</v>
      </c>
      <c r="I31" s="65">
        <f t="shared" si="30"/>
        <v>43150</v>
      </c>
      <c r="J31" s="61"/>
      <c r="K31" s="66" t="s">
        <v>104</v>
      </c>
      <c r="L31" s="53">
        <f t="shared" si="6"/>
        <v>43150</v>
      </c>
      <c r="M31" s="68">
        <f t="shared" si="27"/>
        <v>4</v>
      </c>
      <c r="O31" s="69" t="str">
        <f t="shared" si="28"/>
        <v/>
      </c>
      <c r="P31" s="70" t="str">
        <f t="shared" si="28"/>
        <v/>
      </c>
      <c r="Q31" s="70" t="str">
        <f t="shared" si="28"/>
        <v/>
      </c>
      <c r="R31" s="70" t="str">
        <f t="shared" si="28"/>
        <v/>
      </c>
      <c r="S31" s="70" t="str">
        <f t="shared" si="28"/>
        <v/>
      </c>
      <c r="T31" s="70" t="str">
        <f t="shared" si="28"/>
        <v/>
      </c>
      <c r="U31" s="70" t="str">
        <f t="shared" si="28"/>
        <v/>
      </c>
      <c r="V31" s="70" t="str">
        <f t="shared" si="28"/>
        <v/>
      </c>
      <c r="W31" s="70" t="str">
        <f t="shared" si="28"/>
        <v/>
      </c>
      <c r="X31" s="70" t="str">
        <f t="shared" si="28"/>
        <v/>
      </c>
      <c r="Y31" s="70" t="str">
        <f>IF(AND(Y$8&gt;=$H31,Y$8&lt;=$I31),"z","")</f>
        <v>z</v>
      </c>
      <c r="Z31" s="70" t="str">
        <f t="shared" ref="Z31:AB31" si="31">IF(AND(Z$8&gt;=$H31,Z$8&lt;=$I31),"z","")</f>
        <v>z</v>
      </c>
      <c r="AA31" s="70" t="str">
        <f t="shared" si="31"/>
        <v>z</v>
      </c>
      <c r="AB31" s="70" t="str">
        <f t="shared" si="31"/>
        <v>z</v>
      </c>
      <c r="AC31" s="70" t="str">
        <f t="shared" ref="AB31:AG35" si="32">IF(AND(AC$8&gt;=$H31,AC$8&lt;=$I31),"z","")</f>
        <v/>
      </c>
      <c r="AD31" s="70" t="str">
        <f t="shared" si="32"/>
        <v/>
      </c>
      <c r="AE31" s="71" t="str">
        <f t="shared" si="17"/>
        <v/>
      </c>
      <c r="AF31" s="71" t="str">
        <f t="shared" si="17"/>
        <v/>
      </c>
      <c r="AG31" s="71" t="str">
        <f t="shared" si="17"/>
        <v/>
      </c>
      <c r="AH31" s="71" t="str">
        <f t="shared" si="17"/>
        <v/>
      </c>
      <c r="AI31" s="71" t="str">
        <f t="shared" si="17"/>
        <v/>
      </c>
      <c r="AJ31" s="71" t="str">
        <f t="shared" si="17"/>
        <v/>
      </c>
      <c r="AK31" s="71" t="str">
        <f t="shared" si="17"/>
        <v/>
      </c>
      <c r="AL31" s="71" t="str">
        <f t="shared" si="17"/>
        <v/>
      </c>
      <c r="AM31" s="71" t="str">
        <f t="shared" si="17"/>
        <v/>
      </c>
      <c r="AN31" s="71" t="str">
        <f t="shared" si="17"/>
        <v/>
      </c>
      <c r="AO31" s="71" t="str">
        <f t="shared" si="17"/>
        <v/>
      </c>
      <c r="AP31" s="71" t="str">
        <f t="shared" si="17"/>
        <v/>
      </c>
      <c r="AQ31" s="71" t="str">
        <f t="shared" si="17"/>
        <v/>
      </c>
      <c r="AR31" s="71" t="str">
        <f t="shared" si="17"/>
        <v/>
      </c>
      <c r="AS31" s="71" t="str">
        <f t="shared" si="17"/>
        <v/>
      </c>
      <c r="AT31" s="71" t="str">
        <f t="shared" si="17"/>
        <v/>
      </c>
      <c r="AU31" s="71" t="str">
        <f t="shared" si="14"/>
        <v/>
      </c>
      <c r="AV31" s="71" t="str">
        <f t="shared" si="14"/>
        <v/>
      </c>
      <c r="AW31" s="71" t="str">
        <f t="shared" si="14"/>
        <v/>
      </c>
      <c r="AX31" s="71" t="str">
        <f t="shared" si="14"/>
        <v/>
      </c>
      <c r="AY31" s="71" t="str">
        <f t="shared" si="14"/>
        <v/>
      </c>
      <c r="AZ31" s="71" t="str">
        <f t="shared" si="14"/>
        <v/>
      </c>
      <c r="BA31" s="71" t="str">
        <f t="shared" si="14"/>
        <v/>
      </c>
      <c r="BB31" s="71" t="str">
        <f t="shared" si="14"/>
        <v/>
      </c>
      <c r="BC31" s="71" t="str">
        <f t="shared" si="14"/>
        <v/>
      </c>
      <c r="BD31" s="71" t="str">
        <f t="shared" si="14"/>
        <v/>
      </c>
      <c r="BE31" s="71" t="str">
        <f t="shared" si="15"/>
        <v/>
      </c>
      <c r="BF31" s="71" t="str">
        <f t="shared" si="15"/>
        <v/>
      </c>
      <c r="BG31" s="71" t="str">
        <f t="shared" si="15"/>
        <v/>
      </c>
      <c r="BH31" s="71" t="str">
        <f t="shared" si="15"/>
        <v/>
      </c>
      <c r="BI31" s="71" t="str">
        <f t="shared" si="15"/>
        <v/>
      </c>
      <c r="BJ31" s="71" t="str">
        <f t="shared" si="15"/>
        <v/>
      </c>
      <c r="BK31" s="71" t="str">
        <f t="shared" si="15"/>
        <v/>
      </c>
      <c r="BL31" s="71" t="str">
        <f t="shared" si="15"/>
        <v/>
      </c>
      <c r="BM31" s="71" t="str">
        <f t="shared" si="15"/>
        <v/>
      </c>
      <c r="BN31" s="71" t="str">
        <f t="shared" si="15"/>
        <v/>
      </c>
      <c r="BO31" s="71" t="str">
        <f t="shared" si="15"/>
        <v/>
      </c>
      <c r="BP31" s="71" t="str">
        <f t="shared" si="15"/>
        <v/>
      </c>
      <c r="BQ31" s="71" t="str">
        <f t="shared" si="15"/>
        <v/>
      </c>
      <c r="BR31" s="71" t="str">
        <f t="shared" si="15"/>
        <v/>
      </c>
      <c r="BS31" s="71" t="str">
        <f t="shared" si="15"/>
        <v/>
      </c>
      <c r="BT31" s="71" t="str">
        <f t="shared" si="15"/>
        <v/>
      </c>
      <c r="BU31" s="71" t="str">
        <f t="shared" si="16"/>
        <v/>
      </c>
      <c r="BV31" s="71" t="str">
        <f t="shared" si="16"/>
        <v/>
      </c>
      <c r="BW31" s="71" t="str">
        <f t="shared" si="16"/>
        <v/>
      </c>
      <c r="BX31" s="71" t="str">
        <f t="shared" si="16"/>
        <v/>
      </c>
      <c r="BY31" s="71" t="str">
        <f t="shared" si="16"/>
        <v/>
      </c>
      <c r="BZ31" s="71" t="str">
        <f t="shared" si="16"/>
        <v/>
      </c>
      <c r="CA31" s="71" t="str">
        <f t="shared" si="16"/>
        <v/>
      </c>
      <c r="CB31" s="71" t="str">
        <f t="shared" si="16"/>
        <v/>
      </c>
      <c r="CC31" s="71" t="str">
        <f t="shared" si="16"/>
        <v/>
      </c>
      <c r="CD31" s="71" t="str">
        <f t="shared" si="16"/>
        <v/>
      </c>
      <c r="CE31" s="71" t="str">
        <f t="shared" si="16"/>
        <v/>
      </c>
      <c r="CF31" s="71" t="str">
        <f t="shared" si="16"/>
        <v/>
      </c>
      <c r="CG31" s="71" t="str">
        <f t="shared" si="16"/>
        <v/>
      </c>
      <c r="CH31" s="71" t="str">
        <f t="shared" si="16"/>
        <v/>
      </c>
      <c r="CI31" s="71" t="str">
        <f t="shared" si="16"/>
        <v/>
      </c>
      <c r="CJ31" s="71" t="str">
        <f t="shared" si="16"/>
        <v/>
      </c>
      <c r="CK31" s="71" t="str">
        <f t="shared" si="18"/>
        <v/>
      </c>
      <c r="CL31" s="71" t="str">
        <f t="shared" si="18"/>
        <v/>
      </c>
      <c r="CM31" s="71" t="str">
        <f t="shared" si="18"/>
        <v/>
      </c>
      <c r="CN31" s="71" t="str">
        <f t="shared" si="18"/>
        <v/>
      </c>
      <c r="CO31" s="71" t="str">
        <f t="shared" si="18"/>
        <v/>
      </c>
      <c r="CP31" s="71" t="str">
        <f t="shared" si="18"/>
        <v/>
      </c>
      <c r="CQ31" s="71" t="str">
        <f t="shared" si="18"/>
        <v/>
      </c>
      <c r="CR31" s="71" t="str">
        <f t="shared" si="18"/>
        <v/>
      </c>
      <c r="CS31" s="71" t="str">
        <f t="shared" si="18"/>
        <v/>
      </c>
      <c r="CT31" s="71" t="str">
        <f t="shared" si="18"/>
        <v/>
      </c>
      <c r="CU31" s="71" t="str">
        <f t="shared" si="18"/>
        <v/>
      </c>
      <c r="CV31" s="71" t="str">
        <f t="shared" si="18"/>
        <v/>
      </c>
      <c r="CW31" s="71" t="str">
        <f t="shared" si="19"/>
        <v/>
      </c>
      <c r="CX31" s="71" t="str">
        <f t="shared" si="19"/>
        <v/>
      </c>
      <c r="CY31" s="71" t="str">
        <f t="shared" si="19"/>
        <v/>
      </c>
      <c r="CZ31" s="72" t="str">
        <f t="shared" si="19"/>
        <v/>
      </c>
      <c r="DB31" s="39">
        <f t="shared" si="4"/>
        <v>0</v>
      </c>
      <c r="DC31" s="39">
        <f t="shared" si="9"/>
        <v>0</v>
      </c>
    </row>
    <row r="32" spans="2:107" ht="15.75" x14ac:dyDescent="0.25">
      <c r="B32" s="73">
        <f t="shared" si="24"/>
        <v>24</v>
      </c>
      <c r="C32" s="61" t="str">
        <f>DATOS!A17</f>
        <v xml:space="preserve">Refilado </v>
      </c>
      <c r="D32" s="75">
        <v>3</v>
      </c>
      <c r="E32" s="63">
        <v>13</v>
      </c>
      <c r="F32" s="62" t="s">
        <v>105</v>
      </c>
      <c r="G32" s="77">
        <v>0</v>
      </c>
      <c r="H32" s="65">
        <f t="shared" si="29"/>
        <v>43150</v>
      </c>
      <c r="I32" s="65">
        <f t="shared" si="30"/>
        <v>43152</v>
      </c>
      <c r="J32" s="74"/>
      <c r="K32" s="66" t="s">
        <v>104</v>
      </c>
      <c r="L32" s="53">
        <f t="shared" si="6"/>
        <v>43152</v>
      </c>
      <c r="M32" s="80">
        <f t="shared" si="27"/>
        <v>3</v>
      </c>
      <c r="O32" s="81" t="str">
        <f t="shared" si="28"/>
        <v/>
      </c>
      <c r="P32" s="82" t="str">
        <f t="shared" si="28"/>
        <v/>
      </c>
      <c r="Q32" s="82" t="str">
        <f t="shared" si="28"/>
        <v/>
      </c>
      <c r="R32" s="82" t="str">
        <f t="shared" si="28"/>
        <v/>
      </c>
      <c r="S32" s="82" t="str">
        <f t="shared" si="28"/>
        <v/>
      </c>
      <c r="T32" s="82" t="str">
        <f t="shared" si="28"/>
        <v/>
      </c>
      <c r="U32" s="82" t="str">
        <f t="shared" si="28"/>
        <v/>
      </c>
      <c r="V32" s="82" t="str">
        <f t="shared" si="28"/>
        <v/>
      </c>
      <c r="W32" s="82" t="str">
        <f t="shared" si="28"/>
        <v/>
      </c>
      <c r="X32" s="82" t="str">
        <f t="shared" si="28"/>
        <v/>
      </c>
      <c r="Y32" s="82" t="str">
        <f t="shared" si="28"/>
        <v/>
      </c>
      <c r="Z32" s="82" t="str">
        <f t="shared" si="28"/>
        <v/>
      </c>
      <c r="AA32" s="82" t="str">
        <f t="shared" si="28"/>
        <v/>
      </c>
      <c r="AB32" s="70" t="str">
        <f t="shared" si="32"/>
        <v>z</v>
      </c>
      <c r="AC32" s="70" t="str">
        <f t="shared" si="32"/>
        <v>z</v>
      </c>
      <c r="AD32" s="70" t="str">
        <f t="shared" si="32"/>
        <v>z</v>
      </c>
      <c r="AE32" s="82" t="str">
        <f t="shared" si="17"/>
        <v/>
      </c>
      <c r="AF32" s="82" t="str">
        <f t="shared" si="17"/>
        <v/>
      </c>
      <c r="AG32" s="82" t="str">
        <f t="shared" si="17"/>
        <v/>
      </c>
      <c r="AH32" s="82" t="str">
        <f t="shared" si="17"/>
        <v/>
      </c>
      <c r="AI32" s="82" t="str">
        <f t="shared" si="17"/>
        <v/>
      </c>
      <c r="AJ32" s="82" t="str">
        <f t="shared" si="17"/>
        <v/>
      </c>
      <c r="AK32" s="82" t="str">
        <f t="shared" si="17"/>
        <v/>
      </c>
      <c r="AL32" s="82" t="str">
        <f t="shared" si="17"/>
        <v/>
      </c>
      <c r="AM32" s="82" t="str">
        <f t="shared" si="17"/>
        <v/>
      </c>
      <c r="AN32" s="82" t="str">
        <f t="shared" si="17"/>
        <v/>
      </c>
      <c r="AO32" s="82" t="str">
        <f t="shared" si="17"/>
        <v/>
      </c>
      <c r="AP32" s="82" t="str">
        <f t="shared" si="17"/>
        <v/>
      </c>
      <c r="AQ32" s="82" t="str">
        <f t="shared" si="17"/>
        <v/>
      </c>
      <c r="AR32" s="82" t="str">
        <f t="shared" si="17"/>
        <v/>
      </c>
      <c r="AS32" s="82" t="str">
        <f t="shared" si="17"/>
        <v/>
      </c>
      <c r="AT32" s="82" t="str">
        <f t="shared" si="17"/>
        <v/>
      </c>
      <c r="AU32" s="82" t="str">
        <f t="shared" si="14"/>
        <v/>
      </c>
      <c r="AV32" s="82" t="str">
        <f t="shared" si="14"/>
        <v/>
      </c>
      <c r="AW32" s="82" t="str">
        <f t="shared" si="14"/>
        <v/>
      </c>
      <c r="AX32" s="82" t="str">
        <f t="shared" si="14"/>
        <v/>
      </c>
      <c r="AY32" s="82" t="str">
        <f t="shared" si="14"/>
        <v/>
      </c>
      <c r="AZ32" s="82" t="str">
        <f t="shared" si="14"/>
        <v/>
      </c>
      <c r="BA32" s="82" t="str">
        <f t="shared" si="14"/>
        <v/>
      </c>
      <c r="BB32" s="82" t="str">
        <f t="shared" si="14"/>
        <v/>
      </c>
      <c r="BC32" s="82" t="str">
        <f t="shared" si="14"/>
        <v/>
      </c>
      <c r="BD32" s="82" t="str">
        <f t="shared" si="14"/>
        <v/>
      </c>
      <c r="BE32" s="82" t="str">
        <f t="shared" si="15"/>
        <v/>
      </c>
      <c r="BF32" s="82" t="str">
        <f t="shared" si="15"/>
        <v/>
      </c>
      <c r="BG32" s="82" t="str">
        <f t="shared" si="15"/>
        <v/>
      </c>
      <c r="BH32" s="82" t="str">
        <f t="shared" si="15"/>
        <v/>
      </c>
      <c r="BI32" s="82" t="str">
        <f t="shared" si="15"/>
        <v/>
      </c>
      <c r="BJ32" s="82" t="str">
        <f t="shared" si="15"/>
        <v/>
      </c>
      <c r="BK32" s="82" t="str">
        <f t="shared" si="15"/>
        <v/>
      </c>
      <c r="BL32" s="82" t="str">
        <f t="shared" si="15"/>
        <v/>
      </c>
      <c r="BM32" s="82" t="str">
        <f t="shared" si="15"/>
        <v/>
      </c>
      <c r="BN32" s="82" t="str">
        <f t="shared" si="15"/>
        <v/>
      </c>
      <c r="BO32" s="82" t="str">
        <f t="shared" si="15"/>
        <v/>
      </c>
      <c r="BP32" s="82" t="str">
        <f t="shared" si="15"/>
        <v/>
      </c>
      <c r="BQ32" s="82" t="str">
        <f t="shared" si="15"/>
        <v/>
      </c>
      <c r="BR32" s="82" t="str">
        <f t="shared" si="15"/>
        <v/>
      </c>
      <c r="BS32" s="82" t="str">
        <f t="shared" si="15"/>
        <v/>
      </c>
      <c r="BT32" s="82" t="str">
        <f t="shared" si="15"/>
        <v/>
      </c>
      <c r="BU32" s="82" t="str">
        <f t="shared" si="16"/>
        <v/>
      </c>
      <c r="BV32" s="82" t="str">
        <f t="shared" si="16"/>
        <v/>
      </c>
      <c r="BW32" s="82" t="str">
        <f t="shared" si="16"/>
        <v/>
      </c>
      <c r="BX32" s="82" t="str">
        <f t="shared" si="16"/>
        <v/>
      </c>
      <c r="BY32" s="82" t="str">
        <f t="shared" si="16"/>
        <v/>
      </c>
      <c r="BZ32" s="82" t="str">
        <f t="shared" si="16"/>
        <v/>
      </c>
      <c r="CA32" s="82" t="str">
        <f t="shared" si="16"/>
        <v/>
      </c>
      <c r="CB32" s="82" t="str">
        <f t="shared" si="16"/>
        <v/>
      </c>
      <c r="CC32" s="82" t="str">
        <f t="shared" si="16"/>
        <v/>
      </c>
      <c r="CD32" s="82" t="str">
        <f t="shared" si="16"/>
        <v/>
      </c>
      <c r="CE32" s="82" t="str">
        <f t="shared" si="16"/>
        <v/>
      </c>
      <c r="CF32" s="82" t="str">
        <f t="shared" si="16"/>
        <v/>
      </c>
      <c r="CG32" s="82" t="str">
        <f t="shared" si="16"/>
        <v/>
      </c>
      <c r="CH32" s="82" t="str">
        <f t="shared" si="16"/>
        <v/>
      </c>
      <c r="CI32" s="82" t="str">
        <f t="shared" si="16"/>
        <v/>
      </c>
      <c r="CJ32" s="82" t="str">
        <f t="shared" si="16"/>
        <v/>
      </c>
      <c r="CK32" s="82" t="str">
        <f t="shared" si="18"/>
        <v/>
      </c>
      <c r="CL32" s="82" t="str">
        <f t="shared" si="18"/>
        <v/>
      </c>
      <c r="CM32" s="82" t="str">
        <f t="shared" si="18"/>
        <v/>
      </c>
      <c r="CN32" s="82" t="str">
        <f t="shared" si="18"/>
        <v/>
      </c>
      <c r="CO32" s="82" t="str">
        <f t="shared" si="18"/>
        <v/>
      </c>
      <c r="CP32" s="82" t="str">
        <f t="shared" si="18"/>
        <v/>
      </c>
      <c r="CQ32" s="82" t="str">
        <f t="shared" si="18"/>
        <v/>
      </c>
      <c r="CR32" s="82" t="str">
        <f t="shared" si="18"/>
        <v/>
      </c>
      <c r="CS32" s="82" t="str">
        <f t="shared" si="18"/>
        <v/>
      </c>
      <c r="CT32" s="82" t="str">
        <f t="shared" si="18"/>
        <v/>
      </c>
      <c r="CU32" s="82" t="str">
        <f t="shared" si="18"/>
        <v/>
      </c>
      <c r="CV32" s="82" t="str">
        <f t="shared" si="18"/>
        <v/>
      </c>
      <c r="CW32" s="82" t="str">
        <f t="shared" si="19"/>
        <v/>
      </c>
      <c r="CX32" s="82" t="str">
        <f t="shared" si="19"/>
        <v/>
      </c>
      <c r="CY32" s="82" t="str">
        <f t="shared" si="19"/>
        <v/>
      </c>
      <c r="CZ32" s="83" t="str">
        <f t="shared" si="19"/>
        <v/>
      </c>
      <c r="DB32" s="39">
        <f t="shared" si="4"/>
        <v>0</v>
      </c>
      <c r="DC32" s="39">
        <f t="shared" si="9"/>
        <v>0</v>
      </c>
    </row>
    <row r="33" spans="2:107" ht="15.75" x14ac:dyDescent="0.25">
      <c r="B33" s="60">
        <f t="shared" si="24"/>
        <v>25</v>
      </c>
      <c r="C33" s="61" t="str">
        <f>DATOS!A18</f>
        <v xml:space="preserve">Enchapado </v>
      </c>
      <c r="D33" s="62">
        <v>3</v>
      </c>
      <c r="E33" s="63">
        <v>13</v>
      </c>
      <c r="F33" s="62" t="s">
        <v>105</v>
      </c>
      <c r="G33" s="64">
        <v>0</v>
      </c>
      <c r="H33" s="65">
        <f t="shared" si="29"/>
        <v>43150</v>
      </c>
      <c r="I33" s="65">
        <f t="shared" si="30"/>
        <v>43152</v>
      </c>
      <c r="J33" s="61"/>
      <c r="K33" s="66" t="s">
        <v>104</v>
      </c>
      <c r="L33" s="53">
        <f t="shared" si="6"/>
        <v>43152</v>
      </c>
      <c r="M33" s="68">
        <f t="shared" si="27"/>
        <v>3</v>
      </c>
      <c r="O33" s="69" t="str">
        <f t="shared" si="28"/>
        <v/>
      </c>
      <c r="P33" s="70" t="str">
        <f t="shared" si="28"/>
        <v/>
      </c>
      <c r="Q33" s="70" t="str">
        <f t="shared" si="28"/>
        <v/>
      </c>
      <c r="R33" s="70" t="str">
        <f t="shared" si="28"/>
        <v/>
      </c>
      <c r="S33" s="70" t="str">
        <f t="shared" si="28"/>
        <v/>
      </c>
      <c r="T33" s="70" t="str">
        <f t="shared" si="28"/>
        <v/>
      </c>
      <c r="U33" s="70" t="str">
        <f t="shared" si="28"/>
        <v/>
      </c>
      <c r="V33" s="70" t="str">
        <f t="shared" si="28"/>
        <v/>
      </c>
      <c r="W33" s="70" t="str">
        <f t="shared" si="28"/>
        <v/>
      </c>
      <c r="X33" s="70" t="str">
        <f t="shared" si="28"/>
        <v/>
      </c>
      <c r="Y33" s="70" t="str">
        <f t="shared" si="28"/>
        <v/>
      </c>
      <c r="Z33" s="70" t="str">
        <f t="shared" si="28"/>
        <v/>
      </c>
      <c r="AA33" s="70" t="str">
        <f t="shared" si="28"/>
        <v/>
      </c>
      <c r="AB33" s="70" t="str">
        <f t="shared" si="32"/>
        <v>z</v>
      </c>
      <c r="AC33" s="70" t="str">
        <f t="shared" si="32"/>
        <v>z</v>
      </c>
      <c r="AD33" s="70" t="str">
        <f t="shared" si="32"/>
        <v>z</v>
      </c>
      <c r="AE33" s="70" t="str">
        <f t="shared" si="32"/>
        <v/>
      </c>
      <c r="AF33" s="70" t="str">
        <f t="shared" si="32"/>
        <v/>
      </c>
      <c r="AG33" s="70" t="str">
        <f t="shared" si="32"/>
        <v/>
      </c>
      <c r="AH33" s="71" t="str">
        <f t="shared" si="17"/>
        <v/>
      </c>
      <c r="AI33" s="71" t="str">
        <f t="shared" si="17"/>
        <v/>
      </c>
      <c r="AJ33" s="71" t="str">
        <f t="shared" si="17"/>
        <v/>
      </c>
      <c r="AK33" s="71" t="str">
        <f t="shared" si="17"/>
        <v/>
      </c>
      <c r="AL33" s="71" t="str">
        <f t="shared" si="17"/>
        <v/>
      </c>
      <c r="AM33" s="71" t="str">
        <f t="shared" si="17"/>
        <v/>
      </c>
      <c r="AN33" s="71" t="str">
        <f t="shared" si="17"/>
        <v/>
      </c>
      <c r="AO33" s="71" t="str">
        <f t="shared" si="17"/>
        <v/>
      </c>
      <c r="AP33" s="71" t="str">
        <f t="shared" si="17"/>
        <v/>
      </c>
      <c r="AQ33" s="71" t="str">
        <f t="shared" si="17"/>
        <v/>
      </c>
      <c r="AR33" s="71" t="str">
        <f t="shared" si="17"/>
        <v/>
      </c>
      <c r="AS33" s="71" t="str">
        <f t="shared" si="17"/>
        <v/>
      </c>
      <c r="AT33" s="71" t="str">
        <f t="shared" si="17"/>
        <v/>
      </c>
      <c r="AU33" s="71" t="str">
        <f t="shared" si="14"/>
        <v/>
      </c>
      <c r="AV33" s="71" t="str">
        <f t="shared" si="14"/>
        <v/>
      </c>
      <c r="AW33" s="71" t="str">
        <f t="shared" si="14"/>
        <v/>
      </c>
      <c r="AX33" s="71" t="str">
        <f t="shared" si="14"/>
        <v/>
      </c>
      <c r="AY33" s="71" t="str">
        <f t="shared" si="14"/>
        <v/>
      </c>
      <c r="AZ33" s="71" t="str">
        <f t="shared" si="14"/>
        <v/>
      </c>
      <c r="BA33" s="71" t="str">
        <f t="shared" si="14"/>
        <v/>
      </c>
      <c r="BB33" s="71" t="str">
        <f t="shared" si="14"/>
        <v/>
      </c>
      <c r="BC33" s="71" t="str">
        <f t="shared" si="14"/>
        <v/>
      </c>
      <c r="BD33" s="71" t="str">
        <f t="shared" si="14"/>
        <v/>
      </c>
      <c r="BE33" s="71" t="str">
        <f t="shared" si="15"/>
        <v/>
      </c>
      <c r="BF33" s="71" t="str">
        <f t="shared" si="15"/>
        <v/>
      </c>
      <c r="BG33" s="71" t="str">
        <f t="shared" si="15"/>
        <v/>
      </c>
      <c r="BH33" s="71" t="str">
        <f t="shared" si="15"/>
        <v/>
      </c>
      <c r="BI33" s="71" t="str">
        <f t="shared" si="15"/>
        <v/>
      </c>
      <c r="BJ33" s="71" t="str">
        <f t="shared" si="15"/>
        <v/>
      </c>
      <c r="BK33" s="71" t="str">
        <f t="shared" si="15"/>
        <v/>
      </c>
      <c r="BL33" s="71" t="str">
        <f t="shared" si="15"/>
        <v/>
      </c>
      <c r="BM33" s="71" t="str">
        <f t="shared" si="15"/>
        <v/>
      </c>
      <c r="BN33" s="71" t="str">
        <f t="shared" si="15"/>
        <v/>
      </c>
      <c r="BO33" s="71" t="str">
        <f t="shared" si="15"/>
        <v/>
      </c>
      <c r="BP33" s="71" t="str">
        <f t="shared" si="15"/>
        <v/>
      </c>
      <c r="BQ33" s="71" t="str">
        <f t="shared" si="15"/>
        <v/>
      </c>
      <c r="BR33" s="71" t="str">
        <f t="shared" si="15"/>
        <v/>
      </c>
      <c r="BS33" s="71" t="str">
        <f t="shared" si="15"/>
        <v/>
      </c>
      <c r="BT33" s="71" t="str">
        <f t="shared" ref="BE33:BT49" si="33">IF(AND(BT$8&gt;=$H33,BT$8&lt;=$I33),"x","")</f>
        <v/>
      </c>
      <c r="BU33" s="71" t="str">
        <f t="shared" si="16"/>
        <v/>
      </c>
      <c r="BV33" s="71" t="str">
        <f t="shared" si="16"/>
        <v/>
      </c>
      <c r="BW33" s="71" t="str">
        <f t="shared" si="16"/>
        <v/>
      </c>
      <c r="BX33" s="71" t="str">
        <f t="shared" si="16"/>
        <v/>
      </c>
      <c r="BY33" s="71" t="str">
        <f t="shared" si="16"/>
        <v/>
      </c>
      <c r="BZ33" s="71" t="str">
        <f t="shared" si="16"/>
        <v/>
      </c>
      <c r="CA33" s="71" t="str">
        <f t="shared" si="16"/>
        <v/>
      </c>
      <c r="CB33" s="71" t="str">
        <f t="shared" si="16"/>
        <v/>
      </c>
      <c r="CC33" s="71" t="str">
        <f t="shared" si="16"/>
        <v/>
      </c>
      <c r="CD33" s="71" t="str">
        <f t="shared" si="16"/>
        <v/>
      </c>
      <c r="CE33" s="71" t="str">
        <f t="shared" si="16"/>
        <v/>
      </c>
      <c r="CF33" s="71" t="str">
        <f t="shared" si="16"/>
        <v/>
      </c>
      <c r="CG33" s="71" t="str">
        <f t="shared" si="16"/>
        <v/>
      </c>
      <c r="CH33" s="71" t="str">
        <f t="shared" si="16"/>
        <v/>
      </c>
      <c r="CI33" s="71" t="str">
        <f t="shared" si="16"/>
        <v/>
      </c>
      <c r="CJ33" s="71" t="str">
        <f t="shared" si="16"/>
        <v/>
      </c>
      <c r="CK33" s="71" t="str">
        <f t="shared" si="18"/>
        <v/>
      </c>
      <c r="CL33" s="71" t="str">
        <f t="shared" si="18"/>
        <v/>
      </c>
      <c r="CM33" s="71" t="str">
        <f t="shared" si="18"/>
        <v/>
      </c>
      <c r="CN33" s="71" t="str">
        <f t="shared" si="18"/>
        <v/>
      </c>
      <c r="CO33" s="71" t="str">
        <f t="shared" si="18"/>
        <v/>
      </c>
      <c r="CP33" s="71" t="str">
        <f t="shared" si="18"/>
        <v/>
      </c>
      <c r="CQ33" s="71" t="str">
        <f t="shared" si="18"/>
        <v/>
      </c>
      <c r="CR33" s="71" t="str">
        <f t="shared" si="18"/>
        <v/>
      </c>
      <c r="CS33" s="71" t="str">
        <f t="shared" si="18"/>
        <v/>
      </c>
      <c r="CT33" s="71" t="str">
        <f t="shared" si="18"/>
        <v/>
      </c>
      <c r="CU33" s="71" t="str">
        <f t="shared" si="18"/>
        <v/>
      </c>
      <c r="CV33" s="71" t="str">
        <f t="shared" si="18"/>
        <v/>
      </c>
      <c r="CW33" s="71" t="str">
        <f t="shared" si="19"/>
        <v/>
      </c>
      <c r="CX33" s="71" t="str">
        <f t="shared" si="19"/>
        <v/>
      </c>
      <c r="CY33" s="71" t="str">
        <f t="shared" si="19"/>
        <v/>
      </c>
      <c r="CZ33" s="72" t="str">
        <f t="shared" si="19"/>
        <v/>
      </c>
      <c r="DB33" s="39">
        <f t="shared" si="4"/>
        <v>0</v>
      </c>
      <c r="DC33" s="39">
        <f t="shared" si="9"/>
        <v>0</v>
      </c>
    </row>
    <row r="34" spans="2:107" ht="15.75" x14ac:dyDescent="0.25">
      <c r="B34" s="60">
        <f t="shared" si="24"/>
        <v>26</v>
      </c>
      <c r="C34" s="61" t="str">
        <f>DATOS!A19</f>
        <v xml:space="preserve">Limpieza </v>
      </c>
      <c r="D34" s="62">
        <v>1</v>
      </c>
      <c r="E34" s="63">
        <v>13</v>
      </c>
      <c r="F34" s="62" t="s">
        <v>106</v>
      </c>
      <c r="G34" s="64">
        <v>2</v>
      </c>
      <c r="H34" s="65">
        <f t="shared" si="25"/>
        <v>43153</v>
      </c>
      <c r="I34" s="65">
        <f t="shared" si="26"/>
        <v>43153</v>
      </c>
      <c r="J34" s="61"/>
      <c r="K34" s="66" t="s">
        <v>104</v>
      </c>
      <c r="L34" s="53">
        <f t="shared" si="6"/>
        <v>43153</v>
      </c>
      <c r="M34" s="68">
        <f t="shared" si="27"/>
        <v>1</v>
      </c>
      <c r="O34" s="69" t="str">
        <f t="shared" si="28"/>
        <v/>
      </c>
      <c r="P34" s="70" t="str">
        <f t="shared" si="28"/>
        <v/>
      </c>
      <c r="Q34" s="70" t="str">
        <f t="shared" si="28"/>
        <v/>
      </c>
      <c r="R34" s="70" t="str">
        <f t="shared" si="28"/>
        <v/>
      </c>
      <c r="S34" s="70" t="str">
        <f t="shared" si="28"/>
        <v/>
      </c>
      <c r="T34" s="70" t="str">
        <f t="shared" si="28"/>
        <v/>
      </c>
      <c r="U34" s="70" t="str">
        <f t="shared" si="28"/>
        <v/>
      </c>
      <c r="V34" s="70" t="str">
        <f t="shared" si="28"/>
        <v/>
      </c>
      <c r="W34" s="70" t="str">
        <f t="shared" si="28"/>
        <v/>
      </c>
      <c r="X34" s="70" t="str">
        <f t="shared" si="28"/>
        <v/>
      </c>
      <c r="Y34" s="70" t="str">
        <f t="shared" si="28"/>
        <v/>
      </c>
      <c r="Z34" s="70" t="str">
        <f t="shared" si="28"/>
        <v/>
      </c>
      <c r="AA34" s="70" t="str">
        <f t="shared" si="28"/>
        <v/>
      </c>
      <c r="AB34" s="70" t="str">
        <f t="shared" si="32"/>
        <v/>
      </c>
      <c r="AC34" s="70" t="str">
        <f t="shared" si="32"/>
        <v/>
      </c>
      <c r="AD34" s="70" t="str">
        <f t="shared" si="32"/>
        <v/>
      </c>
      <c r="AE34" s="70" t="str">
        <f t="shared" si="32"/>
        <v>z</v>
      </c>
      <c r="AF34" s="70" t="str">
        <f t="shared" si="32"/>
        <v/>
      </c>
      <c r="AG34" s="70" t="str">
        <f t="shared" si="32"/>
        <v/>
      </c>
      <c r="AH34" s="71" t="str">
        <f t="shared" si="17"/>
        <v/>
      </c>
      <c r="AI34" s="71" t="str">
        <f t="shared" si="17"/>
        <v/>
      </c>
      <c r="AJ34" s="71" t="str">
        <f t="shared" si="17"/>
        <v/>
      </c>
      <c r="AK34" s="71" t="str">
        <f t="shared" si="17"/>
        <v/>
      </c>
      <c r="AL34" s="71" t="str">
        <f t="shared" si="17"/>
        <v/>
      </c>
      <c r="AM34" s="71" t="str">
        <f t="shared" si="17"/>
        <v/>
      </c>
      <c r="AN34" s="71" t="str">
        <f t="shared" si="17"/>
        <v/>
      </c>
      <c r="AO34" s="71" t="str">
        <f t="shared" si="17"/>
        <v/>
      </c>
      <c r="AP34" s="71" t="str">
        <f t="shared" si="17"/>
        <v/>
      </c>
      <c r="AQ34" s="71" t="str">
        <f t="shared" si="17"/>
        <v/>
      </c>
      <c r="AR34" s="71" t="str">
        <f t="shared" si="17"/>
        <v/>
      </c>
      <c r="AS34" s="71" t="str">
        <f t="shared" si="17"/>
        <v/>
      </c>
      <c r="AT34" s="71" t="str">
        <f t="shared" ref="AT34:BD59" si="34">IF(AND(AT$8&gt;=$H34,AT$8&lt;=$I34),"x","")</f>
        <v/>
      </c>
      <c r="AU34" s="71" t="str">
        <f t="shared" si="34"/>
        <v/>
      </c>
      <c r="AV34" s="71" t="str">
        <f t="shared" si="34"/>
        <v/>
      </c>
      <c r="AW34" s="71" t="str">
        <f t="shared" si="34"/>
        <v/>
      </c>
      <c r="AX34" s="71" t="str">
        <f t="shared" si="34"/>
        <v/>
      </c>
      <c r="AY34" s="71" t="str">
        <f t="shared" si="34"/>
        <v/>
      </c>
      <c r="AZ34" s="71" t="str">
        <f t="shared" si="34"/>
        <v/>
      </c>
      <c r="BA34" s="71" t="str">
        <f t="shared" si="34"/>
        <v/>
      </c>
      <c r="BB34" s="71" t="str">
        <f t="shared" si="34"/>
        <v/>
      </c>
      <c r="BC34" s="71" t="str">
        <f t="shared" si="34"/>
        <v/>
      </c>
      <c r="BD34" s="71" t="str">
        <f t="shared" si="34"/>
        <v/>
      </c>
      <c r="BE34" s="71" t="str">
        <f t="shared" si="33"/>
        <v/>
      </c>
      <c r="BF34" s="71" t="str">
        <f t="shared" si="33"/>
        <v/>
      </c>
      <c r="BG34" s="71" t="str">
        <f t="shared" si="33"/>
        <v/>
      </c>
      <c r="BH34" s="71" t="str">
        <f t="shared" si="33"/>
        <v/>
      </c>
      <c r="BI34" s="71" t="str">
        <f t="shared" si="33"/>
        <v/>
      </c>
      <c r="BJ34" s="71" t="str">
        <f t="shared" si="33"/>
        <v/>
      </c>
      <c r="BK34" s="71" t="str">
        <f t="shared" si="33"/>
        <v/>
      </c>
      <c r="BL34" s="71" t="str">
        <f t="shared" si="33"/>
        <v/>
      </c>
      <c r="BM34" s="71" t="str">
        <f t="shared" si="33"/>
        <v/>
      </c>
      <c r="BN34" s="71" t="str">
        <f t="shared" si="33"/>
        <v/>
      </c>
      <c r="BO34" s="71" t="str">
        <f t="shared" si="33"/>
        <v/>
      </c>
      <c r="BP34" s="71" t="str">
        <f t="shared" si="33"/>
        <v/>
      </c>
      <c r="BQ34" s="71" t="str">
        <f t="shared" si="33"/>
        <v/>
      </c>
      <c r="BR34" s="71" t="str">
        <f t="shared" si="33"/>
        <v/>
      </c>
      <c r="BS34" s="71" t="str">
        <f t="shared" si="33"/>
        <v/>
      </c>
      <c r="BT34" s="71" t="str">
        <f t="shared" si="33"/>
        <v/>
      </c>
      <c r="BU34" s="71" t="str">
        <f t="shared" ref="BU34:CJ49" si="35">IF(AND(BU$8&gt;=$H34,BU$8&lt;=$I34),"x","")</f>
        <v/>
      </c>
      <c r="BV34" s="71" t="str">
        <f t="shared" si="35"/>
        <v/>
      </c>
      <c r="BW34" s="71" t="str">
        <f t="shared" si="35"/>
        <v/>
      </c>
      <c r="BX34" s="71" t="str">
        <f t="shared" si="35"/>
        <v/>
      </c>
      <c r="BY34" s="71" t="str">
        <f t="shared" si="35"/>
        <v/>
      </c>
      <c r="BZ34" s="71" t="str">
        <f t="shared" si="35"/>
        <v/>
      </c>
      <c r="CA34" s="71" t="str">
        <f t="shared" si="35"/>
        <v/>
      </c>
      <c r="CB34" s="71" t="str">
        <f t="shared" si="35"/>
        <v/>
      </c>
      <c r="CC34" s="71" t="str">
        <f t="shared" si="35"/>
        <v/>
      </c>
      <c r="CD34" s="71" t="str">
        <f t="shared" si="35"/>
        <v/>
      </c>
      <c r="CE34" s="71" t="str">
        <f t="shared" si="35"/>
        <v/>
      </c>
      <c r="CF34" s="71" t="str">
        <f t="shared" si="35"/>
        <v/>
      </c>
      <c r="CG34" s="71" t="str">
        <f t="shared" si="35"/>
        <v/>
      </c>
      <c r="CH34" s="71" t="str">
        <f t="shared" si="35"/>
        <v/>
      </c>
      <c r="CI34" s="71" t="str">
        <f t="shared" si="35"/>
        <v/>
      </c>
      <c r="CJ34" s="71" t="str">
        <f t="shared" si="35"/>
        <v/>
      </c>
      <c r="CK34" s="71" t="str">
        <f t="shared" si="18"/>
        <v/>
      </c>
      <c r="CL34" s="71" t="str">
        <f t="shared" si="18"/>
        <v/>
      </c>
      <c r="CM34" s="71" t="str">
        <f t="shared" si="18"/>
        <v/>
      </c>
      <c r="CN34" s="71" t="str">
        <f t="shared" si="18"/>
        <v/>
      </c>
      <c r="CO34" s="71" t="str">
        <f t="shared" si="18"/>
        <v/>
      </c>
      <c r="CP34" s="71" t="str">
        <f t="shared" si="18"/>
        <v/>
      </c>
      <c r="CQ34" s="71" t="str">
        <f t="shared" si="18"/>
        <v/>
      </c>
      <c r="CR34" s="71" t="str">
        <f t="shared" si="18"/>
        <v/>
      </c>
      <c r="CS34" s="71" t="str">
        <f t="shared" si="18"/>
        <v/>
      </c>
      <c r="CT34" s="71" t="str">
        <f t="shared" si="18"/>
        <v/>
      </c>
      <c r="CU34" s="71" t="str">
        <f t="shared" si="18"/>
        <v/>
      </c>
      <c r="CV34" s="71" t="str">
        <f t="shared" si="18"/>
        <v/>
      </c>
      <c r="CW34" s="71" t="str">
        <f t="shared" si="19"/>
        <v/>
      </c>
      <c r="CX34" s="71" t="str">
        <f t="shared" si="19"/>
        <v/>
      </c>
      <c r="CY34" s="71" t="str">
        <f t="shared" si="19"/>
        <v/>
      </c>
      <c r="CZ34" s="72" t="str">
        <f t="shared" si="19"/>
        <v/>
      </c>
      <c r="DB34" s="39">
        <f t="shared" si="4"/>
        <v>0</v>
      </c>
      <c r="DC34" s="39">
        <f t="shared" si="9"/>
        <v>0</v>
      </c>
    </row>
    <row r="35" spans="2:107" ht="15.75" x14ac:dyDescent="0.25">
      <c r="B35" s="60">
        <f t="shared" si="24"/>
        <v>27</v>
      </c>
      <c r="C35" s="61" t="str">
        <f>DATOS!A20</f>
        <v xml:space="preserve">Empaque </v>
      </c>
      <c r="D35" s="62">
        <v>1</v>
      </c>
      <c r="E35" s="63">
        <v>13</v>
      </c>
      <c r="F35" s="62" t="s">
        <v>106</v>
      </c>
      <c r="G35" s="64">
        <v>2</v>
      </c>
      <c r="H35" s="65">
        <f t="shared" si="25"/>
        <v>43153</v>
      </c>
      <c r="I35" s="65">
        <f t="shared" si="26"/>
        <v>43153</v>
      </c>
      <c r="J35" s="61"/>
      <c r="K35" s="66" t="s">
        <v>104</v>
      </c>
      <c r="L35" s="53">
        <f t="shared" si="6"/>
        <v>43153</v>
      </c>
      <c r="M35" s="68">
        <f t="shared" si="27"/>
        <v>1</v>
      </c>
      <c r="O35" s="69" t="str">
        <f t="shared" si="28"/>
        <v/>
      </c>
      <c r="P35" s="70" t="str">
        <f t="shared" si="28"/>
        <v/>
      </c>
      <c r="Q35" s="70" t="str">
        <f t="shared" si="28"/>
        <v/>
      </c>
      <c r="R35" s="70" t="str">
        <f t="shared" si="28"/>
        <v/>
      </c>
      <c r="S35" s="70" t="str">
        <f t="shared" si="28"/>
        <v/>
      </c>
      <c r="T35" s="70" t="str">
        <f t="shared" si="28"/>
        <v/>
      </c>
      <c r="U35" s="70" t="str">
        <f t="shared" si="28"/>
        <v/>
      </c>
      <c r="V35" s="70" t="str">
        <f t="shared" si="28"/>
        <v/>
      </c>
      <c r="W35" s="70" t="str">
        <f t="shared" si="28"/>
        <v/>
      </c>
      <c r="X35" s="70" t="str">
        <f t="shared" si="28"/>
        <v/>
      </c>
      <c r="Y35" s="70" t="str">
        <f t="shared" si="28"/>
        <v/>
      </c>
      <c r="Z35" s="70" t="str">
        <f t="shared" si="28"/>
        <v/>
      </c>
      <c r="AA35" s="70" t="str">
        <f t="shared" si="28"/>
        <v/>
      </c>
      <c r="AB35" s="70" t="str">
        <f t="shared" si="32"/>
        <v/>
      </c>
      <c r="AC35" s="70" t="str">
        <f t="shared" si="32"/>
        <v/>
      </c>
      <c r="AD35" s="70" t="str">
        <f t="shared" si="32"/>
        <v/>
      </c>
      <c r="AE35" s="70" t="str">
        <f t="shared" si="32"/>
        <v>z</v>
      </c>
      <c r="AF35" s="70" t="str">
        <f t="shared" si="32"/>
        <v/>
      </c>
      <c r="AG35" s="70" t="str">
        <f t="shared" si="32"/>
        <v/>
      </c>
      <c r="AH35" s="71" t="str">
        <f t="shared" ref="AE35:AT50" si="36">IF(AND(AH$8&gt;=$H35,AH$8&lt;=$I35),"x","")</f>
        <v/>
      </c>
      <c r="AI35" s="71" t="str">
        <f t="shared" si="36"/>
        <v/>
      </c>
      <c r="AJ35" s="71" t="str">
        <f t="shared" si="36"/>
        <v/>
      </c>
      <c r="AK35" s="71" t="str">
        <f t="shared" si="36"/>
        <v/>
      </c>
      <c r="AL35" s="71" t="str">
        <f t="shared" si="36"/>
        <v/>
      </c>
      <c r="AM35" s="71" t="str">
        <f t="shared" si="36"/>
        <v/>
      </c>
      <c r="AN35" s="71" t="str">
        <f t="shared" si="36"/>
        <v/>
      </c>
      <c r="AO35" s="71" t="str">
        <f t="shared" si="36"/>
        <v/>
      </c>
      <c r="AP35" s="71" t="str">
        <f t="shared" si="36"/>
        <v/>
      </c>
      <c r="AQ35" s="71" t="str">
        <f t="shared" si="36"/>
        <v/>
      </c>
      <c r="AR35" s="71" t="str">
        <f t="shared" si="36"/>
        <v/>
      </c>
      <c r="AS35" s="71" t="str">
        <f t="shared" si="36"/>
        <v/>
      </c>
      <c r="AT35" s="71" t="str">
        <f t="shared" si="36"/>
        <v/>
      </c>
      <c r="AU35" s="71" t="str">
        <f t="shared" si="34"/>
        <v/>
      </c>
      <c r="AV35" s="71" t="str">
        <f t="shared" si="34"/>
        <v/>
      </c>
      <c r="AW35" s="71" t="str">
        <f t="shared" si="34"/>
        <v/>
      </c>
      <c r="AX35" s="71" t="str">
        <f t="shared" si="34"/>
        <v/>
      </c>
      <c r="AY35" s="71" t="str">
        <f t="shared" si="34"/>
        <v/>
      </c>
      <c r="AZ35" s="71" t="str">
        <f t="shared" si="34"/>
        <v/>
      </c>
      <c r="BA35" s="71" t="str">
        <f t="shared" si="34"/>
        <v/>
      </c>
      <c r="BB35" s="71" t="str">
        <f t="shared" si="34"/>
        <v/>
      </c>
      <c r="BC35" s="71" t="str">
        <f t="shared" si="34"/>
        <v/>
      </c>
      <c r="BD35" s="71" t="str">
        <f t="shared" si="34"/>
        <v/>
      </c>
      <c r="BE35" s="71" t="str">
        <f t="shared" si="33"/>
        <v/>
      </c>
      <c r="BF35" s="71" t="str">
        <f t="shared" si="33"/>
        <v/>
      </c>
      <c r="BG35" s="71" t="str">
        <f t="shared" si="33"/>
        <v/>
      </c>
      <c r="BH35" s="71" t="str">
        <f t="shared" si="33"/>
        <v/>
      </c>
      <c r="BI35" s="71" t="str">
        <f t="shared" si="33"/>
        <v/>
      </c>
      <c r="BJ35" s="71" t="str">
        <f t="shared" si="33"/>
        <v/>
      </c>
      <c r="BK35" s="71" t="str">
        <f t="shared" si="33"/>
        <v/>
      </c>
      <c r="BL35" s="71" t="str">
        <f t="shared" si="33"/>
        <v/>
      </c>
      <c r="BM35" s="71" t="str">
        <f t="shared" si="33"/>
        <v/>
      </c>
      <c r="BN35" s="71" t="str">
        <f t="shared" si="33"/>
        <v/>
      </c>
      <c r="BO35" s="71" t="str">
        <f t="shared" si="33"/>
        <v/>
      </c>
      <c r="BP35" s="71" t="str">
        <f t="shared" si="33"/>
        <v/>
      </c>
      <c r="BQ35" s="71" t="str">
        <f t="shared" si="33"/>
        <v/>
      </c>
      <c r="BR35" s="71" t="str">
        <f t="shared" si="33"/>
        <v/>
      </c>
      <c r="BS35" s="71" t="str">
        <f t="shared" si="33"/>
        <v/>
      </c>
      <c r="BT35" s="71" t="str">
        <f t="shared" si="33"/>
        <v/>
      </c>
      <c r="BU35" s="71" t="str">
        <f t="shared" si="35"/>
        <v/>
      </c>
      <c r="BV35" s="71" t="str">
        <f t="shared" si="35"/>
        <v/>
      </c>
      <c r="BW35" s="71" t="str">
        <f t="shared" si="35"/>
        <v/>
      </c>
      <c r="BX35" s="71" t="str">
        <f t="shared" si="35"/>
        <v/>
      </c>
      <c r="BY35" s="71" t="str">
        <f t="shared" si="35"/>
        <v/>
      </c>
      <c r="BZ35" s="71" t="str">
        <f t="shared" si="35"/>
        <v/>
      </c>
      <c r="CA35" s="71" t="str">
        <f t="shared" si="35"/>
        <v/>
      </c>
      <c r="CB35" s="71" t="str">
        <f t="shared" si="35"/>
        <v/>
      </c>
      <c r="CC35" s="71" t="str">
        <f t="shared" si="35"/>
        <v/>
      </c>
      <c r="CD35" s="71" t="str">
        <f t="shared" si="35"/>
        <v/>
      </c>
      <c r="CE35" s="71" t="str">
        <f t="shared" si="35"/>
        <v/>
      </c>
      <c r="CF35" s="71" t="str">
        <f t="shared" si="35"/>
        <v/>
      </c>
      <c r="CG35" s="71" t="str">
        <f t="shared" si="35"/>
        <v/>
      </c>
      <c r="CH35" s="71" t="str">
        <f t="shared" si="35"/>
        <v/>
      </c>
      <c r="CI35" s="71" t="str">
        <f t="shared" si="35"/>
        <v/>
      </c>
      <c r="CJ35" s="71" t="str">
        <f t="shared" si="35"/>
        <v/>
      </c>
      <c r="CK35" s="71" t="str">
        <f t="shared" ref="CK35:CZ50" si="37">IF(AND(CK$8&gt;=$H35,CK$8&lt;=$I35),"x","")</f>
        <v/>
      </c>
      <c r="CL35" s="71" t="str">
        <f t="shared" si="37"/>
        <v/>
      </c>
      <c r="CM35" s="71" t="str">
        <f t="shared" si="37"/>
        <v/>
      </c>
      <c r="CN35" s="71" t="str">
        <f t="shared" si="37"/>
        <v/>
      </c>
      <c r="CO35" s="71" t="str">
        <f t="shared" si="37"/>
        <v/>
      </c>
      <c r="CP35" s="71" t="str">
        <f t="shared" si="37"/>
        <v/>
      </c>
      <c r="CQ35" s="71" t="str">
        <f t="shared" si="37"/>
        <v/>
      </c>
      <c r="CR35" s="71" t="str">
        <f t="shared" si="37"/>
        <v/>
      </c>
      <c r="CS35" s="71" t="str">
        <f t="shared" si="37"/>
        <v/>
      </c>
      <c r="CT35" s="71" t="str">
        <f t="shared" si="37"/>
        <v/>
      </c>
      <c r="CU35" s="71" t="str">
        <f t="shared" si="37"/>
        <v/>
      </c>
      <c r="CV35" s="71" t="str">
        <f t="shared" si="37"/>
        <v/>
      </c>
      <c r="CW35" s="71" t="str">
        <f t="shared" si="37"/>
        <v/>
      </c>
      <c r="CX35" s="71" t="str">
        <f t="shared" si="37"/>
        <v/>
      </c>
      <c r="CY35" s="71" t="str">
        <f t="shared" si="37"/>
        <v/>
      </c>
      <c r="CZ35" s="72" t="str">
        <f t="shared" si="37"/>
        <v/>
      </c>
      <c r="DB35" s="39">
        <f t="shared" si="4"/>
        <v>0</v>
      </c>
      <c r="DC35" s="39">
        <f t="shared" si="9"/>
        <v>0</v>
      </c>
    </row>
    <row r="36" spans="2:107" ht="15.75" x14ac:dyDescent="0.25">
      <c r="B36" s="73" t="str">
        <f t="shared" si="24"/>
        <v/>
      </c>
      <c r="C36" s="74"/>
      <c r="D36" s="75"/>
      <c r="E36" s="76"/>
      <c r="F36" s="75"/>
      <c r="G36" s="77"/>
      <c r="H36" s="78" t="str">
        <f t="shared" si="25"/>
        <v/>
      </c>
      <c r="I36" s="78" t="str">
        <f t="shared" si="26"/>
        <v/>
      </c>
      <c r="J36" s="74"/>
      <c r="K36" s="75"/>
      <c r="L36" s="79"/>
      <c r="M36" s="80" t="str">
        <f t="shared" si="27"/>
        <v/>
      </c>
      <c r="O36" s="81" t="str">
        <f t="shared" si="28"/>
        <v/>
      </c>
      <c r="P36" s="82" t="str">
        <f t="shared" si="28"/>
        <v/>
      </c>
      <c r="Q36" s="82" t="str">
        <f t="shared" si="28"/>
        <v/>
      </c>
      <c r="R36" s="82" t="str">
        <f t="shared" si="28"/>
        <v/>
      </c>
      <c r="S36" s="82" t="str">
        <f t="shared" si="28"/>
        <v/>
      </c>
      <c r="T36" s="82" t="str">
        <f t="shared" si="28"/>
        <v/>
      </c>
      <c r="U36" s="82" t="str">
        <f t="shared" si="28"/>
        <v/>
      </c>
      <c r="V36" s="82" t="str">
        <f t="shared" si="28"/>
        <v/>
      </c>
      <c r="W36" s="82" t="str">
        <f t="shared" si="28"/>
        <v/>
      </c>
      <c r="X36" s="82" t="str">
        <f t="shared" si="28"/>
        <v/>
      </c>
      <c r="Y36" s="82" t="str">
        <f t="shared" si="28"/>
        <v/>
      </c>
      <c r="Z36" s="82" t="str">
        <f t="shared" si="28"/>
        <v/>
      </c>
      <c r="AA36" s="82" t="str">
        <f t="shared" si="28"/>
        <v/>
      </c>
      <c r="AB36" s="82" t="str">
        <f t="shared" si="23"/>
        <v/>
      </c>
      <c r="AC36" s="82" t="str">
        <f t="shared" si="23"/>
        <v/>
      </c>
      <c r="AD36" s="82" t="str">
        <f t="shared" si="23"/>
        <v/>
      </c>
      <c r="AE36" s="82" t="str">
        <f t="shared" si="36"/>
        <v/>
      </c>
      <c r="AF36" s="82" t="str">
        <f t="shared" si="36"/>
        <v/>
      </c>
      <c r="AG36" s="82" t="str">
        <f t="shared" si="36"/>
        <v/>
      </c>
      <c r="AH36" s="82" t="str">
        <f t="shared" si="36"/>
        <v/>
      </c>
      <c r="AI36" s="82" t="str">
        <f t="shared" si="36"/>
        <v/>
      </c>
      <c r="AJ36" s="82" t="str">
        <f t="shared" si="36"/>
        <v/>
      </c>
      <c r="AK36" s="82" t="str">
        <f t="shared" si="36"/>
        <v/>
      </c>
      <c r="AL36" s="82" t="str">
        <f t="shared" si="36"/>
        <v/>
      </c>
      <c r="AM36" s="82" t="str">
        <f t="shared" si="36"/>
        <v/>
      </c>
      <c r="AN36" s="82" t="str">
        <f t="shared" si="36"/>
        <v/>
      </c>
      <c r="AO36" s="82" t="str">
        <f t="shared" si="36"/>
        <v/>
      </c>
      <c r="AP36" s="82" t="str">
        <f t="shared" si="36"/>
        <v/>
      </c>
      <c r="AQ36" s="82" t="str">
        <f t="shared" si="36"/>
        <v/>
      </c>
      <c r="AR36" s="82" t="str">
        <f t="shared" si="36"/>
        <v/>
      </c>
      <c r="AS36" s="82" t="str">
        <f t="shared" si="36"/>
        <v/>
      </c>
      <c r="AT36" s="82" t="str">
        <f t="shared" si="36"/>
        <v/>
      </c>
      <c r="AU36" s="82" t="str">
        <f t="shared" si="34"/>
        <v/>
      </c>
      <c r="AV36" s="82" t="str">
        <f t="shared" si="34"/>
        <v/>
      </c>
      <c r="AW36" s="82" t="str">
        <f t="shared" si="34"/>
        <v/>
      </c>
      <c r="AX36" s="82" t="str">
        <f t="shared" si="34"/>
        <v/>
      </c>
      <c r="AY36" s="82" t="str">
        <f t="shared" si="34"/>
        <v/>
      </c>
      <c r="AZ36" s="82" t="str">
        <f t="shared" si="34"/>
        <v/>
      </c>
      <c r="BA36" s="82" t="str">
        <f t="shared" si="34"/>
        <v/>
      </c>
      <c r="BB36" s="82" t="str">
        <f t="shared" si="34"/>
        <v/>
      </c>
      <c r="BC36" s="82" t="str">
        <f t="shared" si="34"/>
        <v/>
      </c>
      <c r="BD36" s="82" t="str">
        <f t="shared" si="34"/>
        <v/>
      </c>
      <c r="BE36" s="82" t="str">
        <f t="shared" si="33"/>
        <v/>
      </c>
      <c r="BF36" s="82" t="str">
        <f t="shared" si="33"/>
        <v/>
      </c>
      <c r="BG36" s="82" t="str">
        <f t="shared" si="33"/>
        <v/>
      </c>
      <c r="BH36" s="82" t="str">
        <f t="shared" si="33"/>
        <v/>
      </c>
      <c r="BI36" s="82" t="str">
        <f t="shared" si="33"/>
        <v/>
      </c>
      <c r="BJ36" s="82" t="str">
        <f t="shared" si="33"/>
        <v/>
      </c>
      <c r="BK36" s="82" t="str">
        <f t="shared" si="33"/>
        <v/>
      </c>
      <c r="BL36" s="82" t="str">
        <f t="shared" si="33"/>
        <v/>
      </c>
      <c r="BM36" s="82" t="str">
        <f t="shared" si="33"/>
        <v/>
      </c>
      <c r="BN36" s="82" t="str">
        <f t="shared" si="33"/>
        <v/>
      </c>
      <c r="BO36" s="82" t="str">
        <f t="shared" si="33"/>
        <v/>
      </c>
      <c r="BP36" s="82" t="str">
        <f t="shared" si="33"/>
        <v/>
      </c>
      <c r="BQ36" s="82" t="str">
        <f t="shared" si="33"/>
        <v/>
      </c>
      <c r="BR36" s="82" t="str">
        <f t="shared" si="33"/>
        <v/>
      </c>
      <c r="BS36" s="82" t="str">
        <f t="shared" si="33"/>
        <v/>
      </c>
      <c r="BT36" s="82" t="str">
        <f t="shared" si="33"/>
        <v/>
      </c>
      <c r="BU36" s="82" t="str">
        <f t="shared" si="35"/>
        <v/>
      </c>
      <c r="BV36" s="82" t="str">
        <f t="shared" si="35"/>
        <v/>
      </c>
      <c r="BW36" s="82" t="str">
        <f t="shared" si="35"/>
        <v/>
      </c>
      <c r="BX36" s="82" t="str">
        <f t="shared" si="35"/>
        <v/>
      </c>
      <c r="BY36" s="82" t="str">
        <f t="shared" si="35"/>
        <v/>
      </c>
      <c r="BZ36" s="82" t="str">
        <f t="shared" si="35"/>
        <v/>
      </c>
      <c r="CA36" s="82" t="str">
        <f t="shared" si="35"/>
        <v/>
      </c>
      <c r="CB36" s="82" t="str">
        <f t="shared" si="35"/>
        <v/>
      </c>
      <c r="CC36" s="82" t="str">
        <f t="shared" si="35"/>
        <v/>
      </c>
      <c r="CD36" s="82" t="str">
        <f t="shared" si="35"/>
        <v/>
      </c>
      <c r="CE36" s="82" t="str">
        <f t="shared" si="35"/>
        <v/>
      </c>
      <c r="CF36" s="82" t="str">
        <f t="shared" si="35"/>
        <v/>
      </c>
      <c r="CG36" s="82" t="str">
        <f t="shared" si="35"/>
        <v/>
      </c>
      <c r="CH36" s="82" t="str">
        <f t="shared" si="35"/>
        <v/>
      </c>
      <c r="CI36" s="82" t="str">
        <f t="shared" si="35"/>
        <v/>
      </c>
      <c r="CJ36" s="82" t="str">
        <f t="shared" si="35"/>
        <v/>
      </c>
      <c r="CK36" s="82" t="str">
        <f t="shared" si="37"/>
        <v/>
      </c>
      <c r="CL36" s="82" t="str">
        <f t="shared" si="37"/>
        <v/>
      </c>
      <c r="CM36" s="82" t="str">
        <f t="shared" si="37"/>
        <v/>
      </c>
      <c r="CN36" s="82" t="str">
        <f t="shared" si="37"/>
        <v/>
      </c>
      <c r="CO36" s="82" t="str">
        <f t="shared" si="37"/>
        <v/>
      </c>
      <c r="CP36" s="82" t="str">
        <f t="shared" si="37"/>
        <v/>
      </c>
      <c r="CQ36" s="82" t="str">
        <f t="shared" si="37"/>
        <v/>
      </c>
      <c r="CR36" s="82" t="str">
        <f t="shared" si="37"/>
        <v/>
      </c>
      <c r="CS36" s="82" t="str">
        <f t="shared" si="37"/>
        <v/>
      </c>
      <c r="CT36" s="82" t="str">
        <f t="shared" si="37"/>
        <v/>
      </c>
      <c r="CU36" s="82" t="str">
        <f t="shared" si="37"/>
        <v/>
      </c>
      <c r="CV36" s="82" t="str">
        <f t="shared" si="37"/>
        <v/>
      </c>
      <c r="CW36" s="82" t="str">
        <f t="shared" si="37"/>
        <v/>
      </c>
      <c r="CX36" s="82" t="str">
        <f t="shared" si="37"/>
        <v/>
      </c>
      <c r="CY36" s="82" t="str">
        <f t="shared" si="37"/>
        <v/>
      </c>
      <c r="CZ36" s="83" t="str">
        <f t="shared" si="37"/>
        <v/>
      </c>
    </row>
    <row r="37" spans="2:107" ht="15.75" x14ac:dyDescent="0.25">
      <c r="B37" s="60" t="str">
        <f t="shared" si="24"/>
        <v/>
      </c>
      <c r="C37" s="48"/>
      <c r="D37" s="62"/>
      <c r="E37" s="63"/>
      <c r="F37" s="62"/>
      <c r="G37" s="64"/>
      <c r="H37" s="65" t="str">
        <f t="shared" si="25"/>
        <v/>
      </c>
      <c r="I37" s="65" t="str">
        <f t="shared" si="26"/>
        <v/>
      </c>
      <c r="J37" s="61"/>
      <c r="K37" s="62"/>
      <c r="L37" s="67"/>
      <c r="M37" s="68" t="str">
        <f t="shared" si="27"/>
        <v/>
      </c>
      <c r="O37" s="69" t="str">
        <f t="shared" si="28"/>
        <v/>
      </c>
      <c r="P37" s="70" t="str">
        <f t="shared" si="28"/>
        <v/>
      </c>
      <c r="Q37" s="70" t="str">
        <f t="shared" si="28"/>
        <v/>
      </c>
      <c r="R37" s="70" t="str">
        <f t="shared" si="28"/>
        <v/>
      </c>
      <c r="S37" s="70" t="str">
        <f t="shared" si="28"/>
        <v/>
      </c>
      <c r="T37" s="70" t="str">
        <f t="shared" si="28"/>
        <v/>
      </c>
      <c r="U37" s="70" t="str">
        <f t="shared" si="28"/>
        <v/>
      </c>
      <c r="V37" s="70" t="str">
        <f t="shared" si="28"/>
        <v/>
      </c>
      <c r="W37" s="70" t="str">
        <f t="shared" si="28"/>
        <v/>
      </c>
      <c r="X37" s="70" t="str">
        <f t="shared" si="28"/>
        <v/>
      </c>
      <c r="Y37" s="70" t="str">
        <f t="shared" si="28"/>
        <v/>
      </c>
      <c r="Z37" s="70" t="str">
        <f t="shared" si="28"/>
        <v/>
      </c>
      <c r="AA37" s="70" t="str">
        <f t="shared" si="28"/>
        <v/>
      </c>
      <c r="AB37" s="70" t="str">
        <f t="shared" si="28"/>
        <v/>
      </c>
      <c r="AC37" s="70" t="str">
        <f t="shared" si="28"/>
        <v/>
      </c>
      <c r="AD37" s="71" t="str">
        <f t="shared" si="28"/>
        <v/>
      </c>
      <c r="AE37" s="71" t="str">
        <f t="shared" si="36"/>
        <v/>
      </c>
      <c r="AF37" s="71" t="str">
        <f t="shared" si="36"/>
        <v/>
      </c>
      <c r="AG37" s="71" t="str">
        <f t="shared" si="36"/>
        <v/>
      </c>
      <c r="AH37" s="71" t="str">
        <f t="shared" si="36"/>
        <v/>
      </c>
      <c r="AI37" s="71" t="str">
        <f t="shared" si="36"/>
        <v/>
      </c>
      <c r="AJ37" s="71" t="str">
        <f t="shared" si="36"/>
        <v/>
      </c>
      <c r="AK37" s="71" t="str">
        <f t="shared" si="36"/>
        <v/>
      </c>
      <c r="AL37" s="71" t="str">
        <f t="shared" si="36"/>
        <v/>
      </c>
      <c r="AM37" s="71" t="str">
        <f t="shared" si="36"/>
        <v/>
      </c>
      <c r="AN37" s="71" t="str">
        <f t="shared" si="36"/>
        <v/>
      </c>
      <c r="AO37" s="71" t="str">
        <f t="shared" si="36"/>
        <v/>
      </c>
      <c r="AP37" s="71" t="str">
        <f t="shared" si="36"/>
        <v/>
      </c>
      <c r="AQ37" s="71" t="str">
        <f t="shared" si="36"/>
        <v/>
      </c>
      <c r="AR37" s="71" t="str">
        <f t="shared" si="36"/>
        <v/>
      </c>
      <c r="AS37" s="71" t="str">
        <f t="shared" si="36"/>
        <v/>
      </c>
      <c r="AT37" s="71" t="str">
        <f t="shared" si="36"/>
        <v/>
      </c>
      <c r="AU37" s="71" t="str">
        <f t="shared" si="34"/>
        <v/>
      </c>
      <c r="AV37" s="71" t="str">
        <f t="shared" si="34"/>
        <v/>
      </c>
      <c r="AW37" s="71" t="str">
        <f t="shared" si="34"/>
        <v/>
      </c>
      <c r="AX37" s="71" t="str">
        <f t="shared" si="34"/>
        <v/>
      </c>
      <c r="AY37" s="71" t="str">
        <f t="shared" si="34"/>
        <v/>
      </c>
      <c r="AZ37" s="71" t="str">
        <f t="shared" si="34"/>
        <v/>
      </c>
      <c r="BA37" s="71" t="str">
        <f t="shared" si="34"/>
        <v/>
      </c>
      <c r="BB37" s="71" t="str">
        <f t="shared" si="34"/>
        <v/>
      </c>
      <c r="BC37" s="71" t="str">
        <f t="shared" si="34"/>
        <v/>
      </c>
      <c r="BD37" s="71" t="str">
        <f t="shared" si="34"/>
        <v/>
      </c>
      <c r="BE37" s="71" t="str">
        <f t="shared" si="33"/>
        <v/>
      </c>
      <c r="BF37" s="71" t="str">
        <f t="shared" si="33"/>
        <v/>
      </c>
      <c r="BG37" s="71" t="str">
        <f t="shared" si="33"/>
        <v/>
      </c>
      <c r="BH37" s="71" t="str">
        <f t="shared" si="33"/>
        <v/>
      </c>
      <c r="BI37" s="71" t="str">
        <f t="shared" si="33"/>
        <v/>
      </c>
      <c r="BJ37" s="71" t="str">
        <f t="shared" si="33"/>
        <v/>
      </c>
      <c r="BK37" s="71" t="str">
        <f t="shared" si="33"/>
        <v/>
      </c>
      <c r="BL37" s="71" t="str">
        <f t="shared" si="33"/>
        <v/>
      </c>
      <c r="BM37" s="71" t="str">
        <f t="shared" si="33"/>
        <v/>
      </c>
      <c r="BN37" s="71" t="str">
        <f t="shared" si="33"/>
        <v/>
      </c>
      <c r="BO37" s="71" t="str">
        <f t="shared" si="33"/>
        <v/>
      </c>
      <c r="BP37" s="71" t="str">
        <f t="shared" si="33"/>
        <v/>
      </c>
      <c r="BQ37" s="71" t="str">
        <f t="shared" si="33"/>
        <v/>
      </c>
      <c r="BR37" s="71" t="str">
        <f t="shared" si="33"/>
        <v/>
      </c>
      <c r="BS37" s="71" t="str">
        <f t="shared" si="33"/>
        <v/>
      </c>
      <c r="BT37" s="71" t="str">
        <f t="shared" si="33"/>
        <v/>
      </c>
      <c r="BU37" s="71" t="str">
        <f t="shared" si="35"/>
        <v/>
      </c>
      <c r="BV37" s="71" t="str">
        <f t="shared" si="35"/>
        <v/>
      </c>
      <c r="BW37" s="71" t="str">
        <f t="shared" si="35"/>
        <v/>
      </c>
      <c r="BX37" s="71" t="str">
        <f t="shared" si="35"/>
        <v/>
      </c>
      <c r="BY37" s="71" t="str">
        <f t="shared" si="35"/>
        <v/>
      </c>
      <c r="BZ37" s="71" t="str">
        <f t="shared" si="35"/>
        <v/>
      </c>
      <c r="CA37" s="71" t="str">
        <f t="shared" si="35"/>
        <v/>
      </c>
      <c r="CB37" s="71" t="str">
        <f t="shared" si="35"/>
        <v/>
      </c>
      <c r="CC37" s="71" t="str">
        <f t="shared" si="35"/>
        <v/>
      </c>
      <c r="CD37" s="71" t="str">
        <f t="shared" si="35"/>
        <v/>
      </c>
      <c r="CE37" s="71" t="str">
        <f t="shared" si="35"/>
        <v/>
      </c>
      <c r="CF37" s="71" t="str">
        <f t="shared" si="35"/>
        <v/>
      </c>
      <c r="CG37" s="71" t="str">
        <f t="shared" si="35"/>
        <v/>
      </c>
      <c r="CH37" s="71" t="str">
        <f t="shared" si="35"/>
        <v/>
      </c>
      <c r="CI37" s="71" t="str">
        <f t="shared" si="35"/>
        <v/>
      </c>
      <c r="CJ37" s="71" t="str">
        <f t="shared" si="35"/>
        <v/>
      </c>
      <c r="CK37" s="71" t="str">
        <f t="shared" si="37"/>
        <v/>
      </c>
      <c r="CL37" s="71" t="str">
        <f t="shared" si="37"/>
        <v/>
      </c>
      <c r="CM37" s="71" t="str">
        <f t="shared" si="37"/>
        <v/>
      </c>
      <c r="CN37" s="71" t="str">
        <f t="shared" si="37"/>
        <v/>
      </c>
      <c r="CO37" s="71" t="str">
        <f t="shared" si="37"/>
        <v/>
      </c>
      <c r="CP37" s="71" t="str">
        <f t="shared" si="37"/>
        <v/>
      </c>
      <c r="CQ37" s="71" t="str">
        <f t="shared" si="37"/>
        <v/>
      </c>
      <c r="CR37" s="71" t="str">
        <f t="shared" si="37"/>
        <v/>
      </c>
      <c r="CS37" s="71" t="str">
        <f t="shared" si="37"/>
        <v/>
      </c>
      <c r="CT37" s="71" t="str">
        <f t="shared" si="37"/>
        <v/>
      </c>
      <c r="CU37" s="71" t="str">
        <f t="shared" si="37"/>
        <v/>
      </c>
      <c r="CV37" s="71" t="str">
        <f t="shared" si="37"/>
        <v/>
      </c>
      <c r="CW37" s="71" t="str">
        <f t="shared" si="37"/>
        <v/>
      </c>
      <c r="CX37" s="71" t="str">
        <f t="shared" si="37"/>
        <v/>
      </c>
      <c r="CY37" s="71" t="str">
        <f t="shared" si="37"/>
        <v/>
      </c>
      <c r="CZ37" s="72" t="str">
        <f t="shared" si="37"/>
        <v/>
      </c>
    </row>
    <row r="38" spans="2:107" ht="15.75" x14ac:dyDescent="0.25">
      <c r="B38" s="60" t="str">
        <f t="shared" si="24"/>
        <v/>
      </c>
      <c r="C38" s="48"/>
      <c r="D38" s="62"/>
      <c r="E38" s="63"/>
      <c r="F38" s="62"/>
      <c r="G38" s="64"/>
      <c r="H38" s="65" t="str">
        <f t="shared" si="25"/>
        <v/>
      </c>
      <c r="I38" s="65" t="str">
        <f t="shared" si="26"/>
        <v/>
      </c>
      <c r="J38" s="61"/>
      <c r="K38" s="62"/>
      <c r="L38" s="67"/>
      <c r="M38" s="68" t="str">
        <f t="shared" si="27"/>
        <v/>
      </c>
      <c r="O38" s="69" t="str">
        <f t="shared" si="28"/>
        <v/>
      </c>
      <c r="P38" s="70" t="str">
        <f t="shared" si="28"/>
        <v/>
      </c>
      <c r="Q38" s="70" t="str">
        <f t="shared" si="28"/>
        <v/>
      </c>
      <c r="R38" s="70" t="str">
        <f t="shared" si="28"/>
        <v/>
      </c>
      <c r="S38" s="70" t="str">
        <f t="shared" si="28"/>
        <v/>
      </c>
      <c r="T38" s="70" t="str">
        <f t="shared" si="28"/>
        <v/>
      </c>
      <c r="U38" s="70" t="str">
        <f t="shared" si="28"/>
        <v/>
      </c>
      <c r="V38" s="70" t="str">
        <f t="shared" si="28"/>
        <v/>
      </c>
      <c r="W38" s="70" t="str">
        <f t="shared" si="28"/>
        <v/>
      </c>
      <c r="X38" s="70" t="str">
        <f t="shared" si="28"/>
        <v/>
      </c>
      <c r="Y38" s="70" t="str">
        <f t="shared" si="28"/>
        <v/>
      </c>
      <c r="Z38" s="70" t="str">
        <f t="shared" si="28"/>
        <v/>
      </c>
      <c r="AA38" s="70" t="str">
        <f t="shared" si="28"/>
        <v/>
      </c>
      <c r="AB38" s="70" t="str">
        <f t="shared" si="28"/>
        <v/>
      </c>
      <c r="AC38" s="70" t="str">
        <f t="shared" si="28"/>
        <v/>
      </c>
      <c r="AD38" s="71" t="str">
        <f t="shared" si="28"/>
        <v/>
      </c>
      <c r="AE38" s="71" t="str">
        <f t="shared" si="36"/>
        <v/>
      </c>
      <c r="AF38" s="71" t="str">
        <f t="shared" si="36"/>
        <v/>
      </c>
      <c r="AG38" s="71" t="str">
        <f t="shared" si="36"/>
        <v/>
      </c>
      <c r="AH38" s="71" t="str">
        <f t="shared" si="36"/>
        <v/>
      </c>
      <c r="AI38" s="71" t="str">
        <f t="shared" si="36"/>
        <v/>
      </c>
      <c r="AJ38" s="71" t="str">
        <f t="shared" si="36"/>
        <v/>
      </c>
      <c r="AK38" s="71" t="str">
        <f t="shared" si="36"/>
        <v/>
      </c>
      <c r="AL38" s="71" t="str">
        <f t="shared" si="36"/>
        <v/>
      </c>
      <c r="AM38" s="71" t="str">
        <f t="shared" si="36"/>
        <v/>
      </c>
      <c r="AN38" s="71" t="str">
        <f t="shared" si="36"/>
        <v/>
      </c>
      <c r="AO38" s="71" t="str">
        <f t="shared" si="36"/>
        <v/>
      </c>
      <c r="AP38" s="71" t="str">
        <f t="shared" si="36"/>
        <v/>
      </c>
      <c r="AQ38" s="71" t="str">
        <f t="shared" si="36"/>
        <v/>
      </c>
      <c r="AR38" s="71" t="str">
        <f t="shared" si="36"/>
        <v/>
      </c>
      <c r="AS38" s="71" t="str">
        <f t="shared" si="36"/>
        <v/>
      </c>
      <c r="AT38" s="71" t="str">
        <f t="shared" si="36"/>
        <v/>
      </c>
      <c r="AU38" s="71" t="str">
        <f t="shared" si="34"/>
        <v/>
      </c>
      <c r="AV38" s="71" t="str">
        <f t="shared" si="34"/>
        <v/>
      </c>
      <c r="AW38" s="71" t="str">
        <f t="shared" si="34"/>
        <v/>
      </c>
      <c r="AX38" s="71" t="str">
        <f t="shared" si="34"/>
        <v/>
      </c>
      <c r="AY38" s="71" t="str">
        <f t="shared" si="34"/>
        <v/>
      </c>
      <c r="AZ38" s="71" t="str">
        <f t="shared" si="34"/>
        <v/>
      </c>
      <c r="BA38" s="71" t="str">
        <f t="shared" si="34"/>
        <v/>
      </c>
      <c r="BB38" s="71" t="str">
        <f t="shared" si="34"/>
        <v/>
      </c>
      <c r="BC38" s="71" t="str">
        <f t="shared" si="34"/>
        <v/>
      </c>
      <c r="BD38" s="71" t="str">
        <f t="shared" si="34"/>
        <v/>
      </c>
      <c r="BE38" s="71" t="str">
        <f t="shared" si="33"/>
        <v/>
      </c>
      <c r="BF38" s="71" t="str">
        <f t="shared" si="33"/>
        <v/>
      </c>
      <c r="BG38" s="71" t="str">
        <f t="shared" si="33"/>
        <v/>
      </c>
      <c r="BH38" s="71" t="str">
        <f t="shared" si="33"/>
        <v/>
      </c>
      <c r="BI38" s="71" t="str">
        <f t="shared" si="33"/>
        <v/>
      </c>
      <c r="BJ38" s="71" t="str">
        <f t="shared" si="33"/>
        <v/>
      </c>
      <c r="BK38" s="71" t="str">
        <f t="shared" si="33"/>
        <v/>
      </c>
      <c r="BL38" s="71" t="str">
        <f t="shared" si="33"/>
        <v/>
      </c>
      <c r="BM38" s="71" t="str">
        <f t="shared" si="33"/>
        <v/>
      </c>
      <c r="BN38" s="71" t="str">
        <f t="shared" si="33"/>
        <v/>
      </c>
      <c r="BO38" s="71" t="str">
        <f t="shared" si="33"/>
        <v/>
      </c>
      <c r="BP38" s="71" t="str">
        <f t="shared" si="33"/>
        <v/>
      </c>
      <c r="BQ38" s="71" t="str">
        <f t="shared" si="33"/>
        <v/>
      </c>
      <c r="BR38" s="71" t="str">
        <f t="shared" si="33"/>
        <v/>
      </c>
      <c r="BS38" s="71" t="str">
        <f t="shared" si="33"/>
        <v/>
      </c>
      <c r="BT38" s="71" t="str">
        <f t="shared" si="33"/>
        <v/>
      </c>
      <c r="BU38" s="71" t="str">
        <f t="shared" si="35"/>
        <v/>
      </c>
      <c r="BV38" s="71" t="str">
        <f t="shared" si="35"/>
        <v/>
      </c>
      <c r="BW38" s="71" t="str">
        <f t="shared" si="35"/>
        <v/>
      </c>
      <c r="BX38" s="71" t="str">
        <f t="shared" si="35"/>
        <v/>
      </c>
      <c r="BY38" s="71" t="str">
        <f t="shared" si="35"/>
        <v/>
      </c>
      <c r="BZ38" s="71" t="str">
        <f t="shared" si="35"/>
        <v/>
      </c>
      <c r="CA38" s="71" t="str">
        <f t="shared" si="35"/>
        <v/>
      </c>
      <c r="CB38" s="71" t="str">
        <f t="shared" si="35"/>
        <v/>
      </c>
      <c r="CC38" s="71" t="str">
        <f t="shared" si="35"/>
        <v/>
      </c>
      <c r="CD38" s="71" t="str">
        <f t="shared" si="35"/>
        <v/>
      </c>
      <c r="CE38" s="71" t="str">
        <f t="shared" si="35"/>
        <v/>
      </c>
      <c r="CF38" s="71" t="str">
        <f t="shared" si="35"/>
        <v/>
      </c>
      <c r="CG38" s="71" t="str">
        <f t="shared" si="35"/>
        <v/>
      </c>
      <c r="CH38" s="71" t="str">
        <f t="shared" si="35"/>
        <v/>
      </c>
      <c r="CI38" s="71" t="str">
        <f t="shared" si="35"/>
        <v/>
      </c>
      <c r="CJ38" s="71" t="str">
        <f t="shared" si="35"/>
        <v/>
      </c>
      <c r="CK38" s="71" t="str">
        <f t="shared" si="37"/>
        <v/>
      </c>
      <c r="CL38" s="71" t="str">
        <f t="shared" si="37"/>
        <v/>
      </c>
      <c r="CM38" s="71" t="str">
        <f t="shared" si="37"/>
        <v/>
      </c>
      <c r="CN38" s="71" t="str">
        <f t="shared" si="37"/>
        <v/>
      </c>
      <c r="CO38" s="71" t="str">
        <f t="shared" si="37"/>
        <v/>
      </c>
      <c r="CP38" s="71" t="str">
        <f t="shared" si="37"/>
        <v/>
      </c>
      <c r="CQ38" s="71" t="str">
        <f t="shared" si="37"/>
        <v/>
      </c>
      <c r="CR38" s="71" t="str">
        <f t="shared" si="37"/>
        <v/>
      </c>
      <c r="CS38" s="71" t="str">
        <f t="shared" si="37"/>
        <v/>
      </c>
      <c r="CT38" s="71" t="str">
        <f t="shared" si="37"/>
        <v/>
      </c>
      <c r="CU38" s="71" t="str">
        <f t="shared" si="37"/>
        <v/>
      </c>
      <c r="CV38" s="71" t="str">
        <f t="shared" si="37"/>
        <v/>
      </c>
      <c r="CW38" s="71" t="str">
        <f t="shared" si="37"/>
        <v/>
      </c>
      <c r="CX38" s="71" t="str">
        <f t="shared" si="37"/>
        <v/>
      </c>
      <c r="CY38" s="71" t="str">
        <f t="shared" si="37"/>
        <v/>
      </c>
      <c r="CZ38" s="72" t="str">
        <f t="shared" si="37"/>
        <v/>
      </c>
    </row>
    <row r="39" spans="2:107" ht="15.75" x14ac:dyDescent="0.25">
      <c r="B39" s="60" t="str">
        <f t="shared" si="24"/>
        <v/>
      </c>
      <c r="C39" s="61"/>
      <c r="D39" s="62"/>
      <c r="E39" s="63"/>
      <c r="F39" s="62"/>
      <c r="G39" s="64"/>
      <c r="H39" s="65" t="str">
        <f t="shared" si="25"/>
        <v/>
      </c>
      <c r="I39" s="65" t="str">
        <f t="shared" si="26"/>
        <v/>
      </c>
      <c r="J39" s="61"/>
      <c r="K39" s="62"/>
      <c r="L39" s="67"/>
      <c r="M39" s="68" t="str">
        <f t="shared" si="27"/>
        <v/>
      </c>
      <c r="O39" s="69" t="str">
        <f t="shared" si="28"/>
        <v/>
      </c>
      <c r="P39" s="70" t="str">
        <f t="shared" si="28"/>
        <v/>
      </c>
      <c r="Q39" s="70" t="str">
        <f t="shared" si="28"/>
        <v/>
      </c>
      <c r="R39" s="70" t="str">
        <f t="shared" si="28"/>
        <v/>
      </c>
      <c r="S39" s="70" t="str">
        <f t="shared" si="28"/>
        <v/>
      </c>
      <c r="T39" s="70" t="str">
        <f t="shared" si="28"/>
        <v/>
      </c>
      <c r="U39" s="70" t="str">
        <f t="shared" si="28"/>
        <v/>
      </c>
      <c r="V39" s="70" t="str">
        <f t="shared" si="28"/>
        <v/>
      </c>
      <c r="W39" s="70" t="str">
        <f t="shared" si="28"/>
        <v/>
      </c>
      <c r="X39" s="70" t="str">
        <f t="shared" si="28"/>
        <v/>
      </c>
      <c r="Y39" s="70" t="str">
        <f t="shared" si="28"/>
        <v/>
      </c>
      <c r="Z39" s="70" t="str">
        <f t="shared" si="28"/>
        <v/>
      </c>
      <c r="AA39" s="70" t="str">
        <f t="shared" si="28"/>
        <v/>
      </c>
      <c r="AB39" s="70" t="str">
        <f t="shared" si="28"/>
        <v/>
      </c>
      <c r="AC39" s="70" t="str">
        <f t="shared" si="28"/>
        <v/>
      </c>
      <c r="AD39" s="71" t="str">
        <f t="shared" si="28"/>
        <v/>
      </c>
      <c r="AE39" s="71" t="str">
        <f t="shared" si="36"/>
        <v/>
      </c>
      <c r="AF39" s="71" t="str">
        <f t="shared" si="36"/>
        <v/>
      </c>
      <c r="AG39" s="71" t="str">
        <f t="shared" si="36"/>
        <v/>
      </c>
      <c r="AH39" s="71" t="str">
        <f t="shared" si="36"/>
        <v/>
      </c>
      <c r="AI39" s="71" t="str">
        <f t="shared" si="36"/>
        <v/>
      </c>
      <c r="AJ39" s="71" t="str">
        <f t="shared" si="36"/>
        <v/>
      </c>
      <c r="AK39" s="71" t="str">
        <f t="shared" si="36"/>
        <v/>
      </c>
      <c r="AL39" s="71" t="str">
        <f t="shared" si="36"/>
        <v/>
      </c>
      <c r="AM39" s="71" t="str">
        <f t="shared" si="36"/>
        <v/>
      </c>
      <c r="AN39" s="71" t="str">
        <f t="shared" si="36"/>
        <v/>
      </c>
      <c r="AO39" s="71" t="str">
        <f t="shared" si="36"/>
        <v/>
      </c>
      <c r="AP39" s="71" t="str">
        <f t="shared" si="36"/>
        <v/>
      </c>
      <c r="AQ39" s="71" t="str">
        <f t="shared" si="36"/>
        <v/>
      </c>
      <c r="AR39" s="71" t="str">
        <f t="shared" si="36"/>
        <v/>
      </c>
      <c r="AS39" s="71" t="str">
        <f t="shared" si="36"/>
        <v/>
      </c>
      <c r="AT39" s="71" t="str">
        <f t="shared" si="36"/>
        <v/>
      </c>
      <c r="AU39" s="71" t="str">
        <f t="shared" si="34"/>
        <v/>
      </c>
      <c r="AV39" s="71" t="str">
        <f t="shared" si="34"/>
        <v/>
      </c>
      <c r="AW39" s="71" t="str">
        <f t="shared" si="34"/>
        <v/>
      </c>
      <c r="AX39" s="71" t="str">
        <f t="shared" si="34"/>
        <v/>
      </c>
      <c r="AY39" s="71" t="str">
        <f t="shared" si="34"/>
        <v/>
      </c>
      <c r="AZ39" s="71" t="str">
        <f t="shared" si="34"/>
        <v/>
      </c>
      <c r="BA39" s="71" t="str">
        <f t="shared" si="34"/>
        <v/>
      </c>
      <c r="BB39" s="71" t="str">
        <f t="shared" si="34"/>
        <v/>
      </c>
      <c r="BC39" s="71" t="str">
        <f t="shared" si="34"/>
        <v/>
      </c>
      <c r="BD39" s="71" t="str">
        <f t="shared" si="34"/>
        <v/>
      </c>
      <c r="BE39" s="71" t="str">
        <f t="shared" si="33"/>
        <v/>
      </c>
      <c r="BF39" s="71" t="str">
        <f t="shared" si="33"/>
        <v/>
      </c>
      <c r="BG39" s="71" t="str">
        <f t="shared" si="33"/>
        <v/>
      </c>
      <c r="BH39" s="71" t="str">
        <f t="shared" si="33"/>
        <v/>
      </c>
      <c r="BI39" s="71" t="str">
        <f t="shared" si="33"/>
        <v/>
      </c>
      <c r="BJ39" s="71" t="str">
        <f t="shared" si="33"/>
        <v/>
      </c>
      <c r="BK39" s="71" t="str">
        <f t="shared" si="33"/>
        <v/>
      </c>
      <c r="BL39" s="71" t="str">
        <f t="shared" si="33"/>
        <v/>
      </c>
      <c r="BM39" s="71" t="str">
        <f t="shared" si="33"/>
        <v/>
      </c>
      <c r="BN39" s="71" t="str">
        <f t="shared" si="33"/>
        <v/>
      </c>
      <c r="BO39" s="71" t="str">
        <f t="shared" si="33"/>
        <v/>
      </c>
      <c r="BP39" s="71" t="str">
        <f t="shared" si="33"/>
        <v/>
      </c>
      <c r="BQ39" s="71" t="str">
        <f t="shared" si="33"/>
        <v/>
      </c>
      <c r="BR39" s="71" t="str">
        <f t="shared" si="33"/>
        <v/>
      </c>
      <c r="BS39" s="71" t="str">
        <f t="shared" si="33"/>
        <v/>
      </c>
      <c r="BT39" s="71" t="str">
        <f t="shared" si="33"/>
        <v/>
      </c>
      <c r="BU39" s="71" t="str">
        <f t="shared" si="35"/>
        <v/>
      </c>
      <c r="BV39" s="71" t="str">
        <f t="shared" si="35"/>
        <v/>
      </c>
      <c r="BW39" s="71" t="str">
        <f t="shared" si="35"/>
        <v/>
      </c>
      <c r="BX39" s="71" t="str">
        <f t="shared" si="35"/>
        <v/>
      </c>
      <c r="BY39" s="71" t="str">
        <f t="shared" si="35"/>
        <v/>
      </c>
      <c r="BZ39" s="71" t="str">
        <f t="shared" si="35"/>
        <v/>
      </c>
      <c r="CA39" s="71" t="str">
        <f t="shared" si="35"/>
        <v/>
      </c>
      <c r="CB39" s="71" t="str">
        <f t="shared" si="35"/>
        <v/>
      </c>
      <c r="CC39" s="71" t="str">
        <f t="shared" si="35"/>
        <v/>
      </c>
      <c r="CD39" s="71" t="str">
        <f t="shared" si="35"/>
        <v/>
      </c>
      <c r="CE39" s="71" t="str">
        <f t="shared" si="35"/>
        <v/>
      </c>
      <c r="CF39" s="71" t="str">
        <f t="shared" si="35"/>
        <v/>
      </c>
      <c r="CG39" s="71" t="str">
        <f t="shared" si="35"/>
        <v/>
      </c>
      <c r="CH39" s="71" t="str">
        <f t="shared" si="35"/>
        <v/>
      </c>
      <c r="CI39" s="71" t="str">
        <f t="shared" si="35"/>
        <v/>
      </c>
      <c r="CJ39" s="71" t="str">
        <f t="shared" si="35"/>
        <v/>
      </c>
      <c r="CK39" s="71" t="str">
        <f t="shared" si="37"/>
        <v/>
      </c>
      <c r="CL39" s="71" t="str">
        <f t="shared" si="37"/>
        <v/>
      </c>
      <c r="CM39" s="71" t="str">
        <f t="shared" si="37"/>
        <v/>
      </c>
      <c r="CN39" s="71" t="str">
        <f t="shared" si="37"/>
        <v/>
      </c>
      <c r="CO39" s="71" t="str">
        <f t="shared" si="37"/>
        <v/>
      </c>
      <c r="CP39" s="71" t="str">
        <f t="shared" si="37"/>
        <v/>
      </c>
      <c r="CQ39" s="71" t="str">
        <f t="shared" si="37"/>
        <v/>
      </c>
      <c r="CR39" s="71" t="str">
        <f t="shared" si="37"/>
        <v/>
      </c>
      <c r="CS39" s="71" t="str">
        <f t="shared" si="37"/>
        <v/>
      </c>
      <c r="CT39" s="71" t="str">
        <f t="shared" si="37"/>
        <v/>
      </c>
      <c r="CU39" s="71" t="str">
        <f t="shared" si="37"/>
        <v/>
      </c>
      <c r="CV39" s="71" t="str">
        <f t="shared" si="37"/>
        <v/>
      </c>
      <c r="CW39" s="71" t="str">
        <f t="shared" si="37"/>
        <v/>
      </c>
      <c r="CX39" s="71" t="str">
        <f t="shared" si="37"/>
        <v/>
      </c>
      <c r="CY39" s="71" t="str">
        <f t="shared" si="37"/>
        <v/>
      </c>
      <c r="CZ39" s="72" t="str">
        <f t="shared" si="37"/>
        <v/>
      </c>
    </row>
    <row r="40" spans="2:107" ht="15.75" x14ac:dyDescent="0.25">
      <c r="B40" s="73" t="str">
        <f t="shared" si="24"/>
        <v/>
      </c>
      <c r="C40" s="74"/>
      <c r="D40" s="75"/>
      <c r="E40" s="76"/>
      <c r="F40" s="75"/>
      <c r="G40" s="77"/>
      <c r="H40" s="78" t="str">
        <f t="shared" si="25"/>
        <v/>
      </c>
      <c r="I40" s="78" t="str">
        <f t="shared" si="26"/>
        <v/>
      </c>
      <c r="J40" s="74"/>
      <c r="K40" s="75"/>
      <c r="L40" s="79"/>
      <c r="M40" s="80" t="str">
        <f t="shared" si="27"/>
        <v/>
      </c>
      <c r="O40" s="81" t="str">
        <f t="shared" si="28"/>
        <v/>
      </c>
      <c r="P40" s="82" t="str">
        <f t="shared" si="28"/>
        <v/>
      </c>
      <c r="Q40" s="82" t="str">
        <f t="shared" si="28"/>
        <v/>
      </c>
      <c r="R40" s="82" t="str">
        <f t="shared" si="28"/>
        <v/>
      </c>
      <c r="S40" s="82" t="str">
        <f t="shared" si="28"/>
        <v/>
      </c>
      <c r="T40" s="82" t="str">
        <f t="shared" si="28"/>
        <v/>
      </c>
      <c r="U40" s="82" t="str">
        <f t="shared" si="28"/>
        <v/>
      </c>
      <c r="V40" s="82" t="str">
        <f t="shared" si="28"/>
        <v/>
      </c>
      <c r="W40" s="82" t="str">
        <f t="shared" si="28"/>
        <v/>
      </c>
      <c r="X40" s="82" t="str">
        <f t="shared" si="28"/>
        <v/>
      </c>
      <c r="Y40" s="82" t="str">
        <f t="shared" si="28"/>
        <v/>
      </c>
      <c r="Z40" s="82" t="str">
        <f t="shared" si="28"/>
        <v/>
      </c>
      <c r="AA40" s="82" t="str">
        <f t="shared" si="28"/>
        <v/>
      </c>
      <c r="AB40" s="82" t="str">
        <f t="shared" si="23"/>
        <v/>
      </c>
      <c r="AC40" s="82" t="str">
        <f t="shared" si="23"/>
        <v/>
      </c>
      <c r="AD40" s="82" t="str">
        <f t="shared" si="23"/>
        <v/>
      </c>
      <c r="AE40" s="82" t="str">
        <f t="shared" si="36"/>
        <v/>
      </c>
      <c r="AF40" s="82" t="str">
        <f t="shared" si="36"/>
        <v/>
      </c>
      <c r="AG40" s="82" t="str">
        <f t="shared" si="36"/>
        <v/>
      </c>
      <c r="AH40" s="82" t="str">
        <f t="shared" si="36"/>
        <v/>
      </c>
      <c r="AI40" s="82" t="str">
        <f t="shared" si="36"/>
        <v/>
      </c>
      <c r="AJ40" s="82" t="str">
        <f t="shared" si="36"/>
        <v/>
      </c>
      <c r="AK40" s="82" t="str">
        <f t="shared" si="36"/>
        <v/>
      </c>
      <c r="AL40" s="82" t="str">
        <f t="shared" si="36"/>
        <v/>
      </c>
      <c r="AM40" s="82" t="str">
        <f t="shared" si="36"/>
        <v/>
      </c>
      <c r="AN40" s="82" t="str">
        <f t="shared" si="36"/>
        <v/>
      </c>
      <c r="AO40" s="82" t="str">
        <f t="shared" si="36"/>
        <v/>
      </c>
      <c r="AP40" s="82" t="str">
        <f t="shared" si="36"/>
        <v/>
      </c>
      <c r="AQ40" s="82" t="str">
        <f t="shared" si="36"/>
        <v/>
      </c>
      <c r="AR40" s="82" t="str">
        <f t="shared" si="36"/>
        <v/>
      </c>
      <c r="AS40" s="82" t="str">
        <f t="shared" si="36"/>
        <v/>
      </c>
      <c r="AT40" s="82" t="str">
        <f t="shared" si="36"/>
        <v/>
      </c>
      <c r="AU40" s="82" t="str">
        <f t="shared" si="34"/>
        <v/>
      </c>
      <c r="AV40" s="82" t="str">
        <f t="shared" si="34"/>
        <v/>
      </c>
      <c r="AW40" s="82" t="str">
        <f t="shared" si="34"/>
        <v/>
      </c>
      <c r="AX40" s="82" t="str">
        <f t="shared" si="34"/>
        <v/>
      </c>
      <c r="AY40" s="82" t="str">
        <f t="shared" si="34"/>
        <v/>
      </c>
      <c r="AZ40" s="82" t="str">
        <f t="shared" si="34"/>
        <v/>
      </c>
      <c r="BA40" s="82" t="str">
        <f t="shared" si="34"/>
        <v/>
      </c>
      <c r="BB40" s="82" t="str">
        <f t="shared" si="34"/>
        <v/>
      </c>
      <c r="BC40" s="82" t="str">
        <f t="shared" si="34"/>
        <v/>
      </c>
      <c r="BD40" s="82" t="str">
        <f t="shared" si="34"/>
        <v/>
      </c>
      <c r="BE40" s="82" t="str">
        <f t="shared" si="33"/>
        <v/>
      </c>
      <c r="BF40" s="82" t="str">
        <f t="shared" si="33"/>
        <v/>
      </c>
      <c r="BG40" s="82" t="str">
        <f t="shared" si="33"/>
        <v/>
      </c>
      <c r="BH40" s="82" t="str">
        <f t="shared" si="33"/>
        <v/>
      </c>
      <c r="BI40" s="82" t="str">
        <f t="shared" si="33"/>
        <v/>
      </c>
      <c r="BJ40" s="82" t="str">
        <f t="shared" si="33"/>
        <v/>
      </c>
      <c r="BK40" s="82" t="str">
        <f t="shared" si="33"/>
        <v/>
      </c>
      <c r="BL40" s="82" t="str">
        <f t="shared" si="33"/>
        <v/>
      </c>
      <c r="BM40" s="82" t="str">
        <f t="shared" si="33"/>
        <v/>
      </c>
      <c r="BN40" s="82" t="str">
        <f t="shared" si="33"/>
        <v/>
      </c>
      <c r="BO40" s="82" t="str">
        <f t="shared" si="33"/>
        <v/>
      </c>
      <c r="BP40" s="82" t="str">
        <f t="shared" si="33"/>
        <v/>
      </c>
      <c r="BQ40" s="82" t="str">
        <f t="shared" si="33"/>
        <v/>
      </c>
      <c r="BR40" s="82" t="str">
        <f t="shared" si="33"/>
        <v/>
      </c>
      <c r="BS40" s="82" t="str">
        <f t="shared" si="33"/>
        <v/>
      </c>
      <c r="BT40" s="82" t="str">
        <f t="shared" si="33"/>
        <v/>
      </c>
      <c r="BU40" s="82" t="str">
        <f t="shared" si="35"/>
        <v/>
      </c>
      <c r="BV40" s="82" t="str">
        <f t="shared" si="35"/>
        <v/>
      </c>
      <c r="BW40" s="82" t="str">
        <f t="shared" si="35"/>
        <v/>
      </c>
      <c r="BX40" s="82" t="str">
        <f t="shared" si="35"/>
        <v/>
      </c>
      <c r="BY40" s="82" t="str">
        <f t="shared" si="35"/>
        <v/>
      </c>
      <c r="BZ40" s="82" t="str">
        <f t="shared" si="35"/>
        <v/>
      </c>
      <c r="CA40" s="82" t="str">
        <f t="shared" si="35"/>
        <v/>
      </c>
      <c r="CB40" s="82" t="str">
        <f t="shared" si="35"/>
        <v/>
      </c>
      <c r="CC40" s="82" t="str">
        <f t="shared" si="35"/>
        <v/>
      </c>
      <c r="CD40" s="82" t="str">
        <f t="shared" si="35"/>
        <v/>
      </c>
      <c r="CE40" s="82" t="str">
        <f t="shared" si="35"/>
        <v/>
      </c>
      <c r="CF40" s="82" t="str">
        <f t="shared" si="35"/>
        <v/>
      </c>
      <c r="CG40" s="82" t="str">
        <f t="shared" si="35"/>
        <v/>
      </c>
      <c r="CH40" s="82" t="str">
        <f t="shared" si="35"/>
        <v/>
      </c>
      <c r="CI40" s="82" t="str">
        <f t="shared" si="35"/>
        <v/>
      </c>
      <c r="CJ40" s="82" t="str">
        <f t="shared" si="35"/>
        <v/>
      </c>
      <c r="CK40" s="82" t="str">
        <f t="shared" si="37"/>
        <v/>
      </c>
      <c r="CL40" s="82" t="str">
        <f t="shared" si="37"/>
        <v/>
      </c>
      <c r="CM40" s="82" t="str">
        <f t="shared" si="37"/>
        <v/>
      </c>
      <c r="CN40" s="82" t="str">
        <f t="shared" si="37"/>
        <v/>
      </c>
      <c r="CO40" s="82" t="str">
        <f t="shared" si="37"/>
        <v/>
      </c>
      <c r="CP40" s="82" t="str">
        <f t="shared" si="37"/>
        <v/>
      </c>
      <c r="CQ40" s="82" t="str">
        <f t="shared" si="37"/>
        <v/>
      </c>
      <c r="CR40" s="82" t="str">
        <f t="shared" si="37"/>
        <v/>
      </c>
      <c r="CS40" s="82" t="str">
        <f t="shared" si="37"/>
        <v/>
      </c>
      <c r="CT40" s="82" t="str">
        <f t="shared" si="37"/>
        <v/>
      </c>
      <c r="CU40" s="82" t="str">
        <f t="shared" si="37"/>
        <v/>
      </c>
      <c r="CV40" s="82" t="str">
        <f t="shared" si="37"/>
        <v/>
      </c>
      <c r="CW40" s="82" t="str">
        <f t="shared" si="37"/>
        <v/>
      </c>
      <c r="CX40" s="82" t="str">
        <f t="shared" si="37"/>
        <v/>
      </c>
      <c r="CY40" s="82" t="str">
        <f t="shared" si="37"/>
        <v/>
      </c>
      <c r="CZ40" s="83" t="str">
        <f t="shared" si="37"/>
        <v/>
      </c>
    </row>
    <row r="41" spans="2:107" ht="15.75" x14ac:dyDescent="0.25">
      <c r="B41" s="60" t="str">
        <f t="shared" si="24"/>
        <v/>
      </c>
      <c r="C41" s="48"/>
      <c r="D41" s="62"/>
      <c r="E41" s="63"/>
      <c r="F41" s="62"/>
      <c r="G41" s="64"/>
      <c r="H41" s="65" t="str">
        <f t="shared" si="25"/>
        <v/>
      </c>
      <c r="I41" s="65" t="str">
        <f t="shared" si="26"/>
        <v/>
      </c>
      <c r="J41" s="61"/>
      <c r="K41" s="62"/>
      <c r="L41" s="67"/>
      <c r="M41" s="68" t="str">
        <f t="shared" si="27"/>
        <v/>
      </c>
      <c r="O41" s="69" t="str">
        <f t="shared" si="28"/>
        <v/>
      </c>
      <c r="P41" s="70" t="str">
        <f t="shared" si="28"/>
        <v/>
      </c>
      <c r="Q41" s="70" t="str">
        <f t="shared" si="28"/>
        <v/>
      </c>
      <c r="R41" s="70" t="str">
        <f t="shared" si="28"/>
        <v/>
      </c>
      <c r="S41" s="70" t="str">
        <f t="shared" si="28"/>
        <v/>
      </c>
      <c r="T41" s="70" t="str">
        <f t="shared" si="28"/>
        <v/>
      </c>
      <c r="U41" s="70" t="str">
        <f t="shared" si="28"/>
        <v/>
      </c>
      <c r="V41" s="70" t="str">
        <f t="shared" si="28"/>
        <v/>
      </c>
      <c r="W41" s="70" t="str">
        <f t="shared" si="28"/>
        <v/>
      </c>
      <c r="X41" s="70" t="str">
        <f t="shared" si="28"/>
        <v/>
      </c>
      <c r="Y41" s="70" t="str">
        <f t="shared" si="28"/>
        <v/>
      </c>
      <c r="Z41" s="70" t="str">
        <f t="shared" si="28"/>
        <v/>
      </c>
      <c r="AA41" s="70" t="str">
        <f t="shared" si="28"/>
        <v/>
      </c>
      <c r="AB41" s="70" t="str">
        <f t="shared" si="28"/>
        <v/>
      </c>
      <c r="AC41" s="70" t="str">
        <f t="shared" si="28"/>
        <v/>
      </c>
      <c r="AD41" s="71" t="str">
        <f t="shared" si="28"/>
        <v/>
      </c>
      <c r="AE41" s="71" t="str">
        <f t="shared" si="36"/>
        <v/>
      </c>
      <c r="AF41" s="71" t="str">
        <f t="shared" si="36"/>
        <v/>
      </c>
      <c r="AG41" s="71" t="str">
        <f t="shared" si="36"/>
        <v/>
      </c>
      <c r="AH41" s="71" t="str">
        <f t="shared" si="36"/>
        <v/>
      </c>
      <c r="AI41" s="71" t="str">
        <f t="shared" si="36"/>
        <v/>
      </c>
      <c r="AJ41" s="71" t="str">
        <f t="shared" si="36"/>
        <v/>
      </c>
      <c r="AK41" s="71" t="str">
        <f t="shared" si="36"/>
        <v/>
      </c>
      <c r="AL41" s="71" t="str">
        <f t="shared" si="36"/>
        <v/>
      </c>
      <c r="AM41" s="71" t="str">
        <f t="shared" si="36"/>
        <v/>
      </c>
      <c r="AN41" s="71" t="str">
        <f t="shared" si="36"/>
        <v/>
      </c>
      <c r="AO41" s="71" t="str">
        <f t="shared" si="36"/>
        <v/>
      </c>
      <c r="AP41" s="71" t="str">
        <f t="shared" si="36"/>
        <v/>
      </c>
      <c r="AQ41" s="71" t="str">
        <f t="shared" si="36"/>
        <v/>
      </c>
      <c r="AR41" s="71" t="str">
        <f t="shared" si="36"/>
        <v/>
      </c>
      <c r="AS41" s="71" t="str">
        <f t="shared" si="36"/>
        <v/>
      </c>
      <c r="AT41" s="71" t="str">
        <f t="shared" si="36"/>
        <v/>
      </c>
      <c r="AU41" s="71" t="str">
        <f t="shared" si="34"/>
        <v/>
      </c>
      <c r="AV41" s="71" t="str">
        <f t="shared" si="34"/>
        <v/>
      </c>
      <c r="AW41" s="71" t="str">
        <f t="shared" si="34"/>
        <v/>
      </c>
      <c r="AX41" s="71" t="str">
        <f t="shared" si="34"/>
        <v/>
      </c>
      <c r="AY41" s="71" t="str">
        <f t="shared" si="34"/>
        <v/>
      </c>
      <c r="AZ41" s="71" t="str">
        <f t="shared" si="34"/>
        <v/>
      </c>
      <c r="BA41" s="71" t="str">
        <f t="shared" si="34"/>
        <v/>
      </c>
      <c r="BB41" s="71" t="str">
        <f t="shared" si="34"/>
        <v/>
      </c>
      <c r="BC41" s="71" t="str">
        <f t="shared" si="34"/>
        <v/>
      </c>
      <c r="BD41" s="71" t="str">
        <f t="shared" si="34"/>
        <v/>
      </c>
      <c r="BE41" s="71" t="str">
        <f t="shared" si="33"/>
        <v/>
      </c>
      <c r="BF41" s="71" t="str">
        <f t="shared" si="33"/>
        <v/>
      </c>
      <c r="BG41" s="71" t="str">
        <f t="shared" si="33"/>
        <v/>
      </c>
      <c r="BH41" s="71" t="str">
        <f t="shared" si="33"/>
        <v/>
      </c>
      <c r="BI41" s="71" t="str">
        <f t="shared" si="33"/>
        <v/>
      </c>
      <c r="BJ41" s="71" t="str">
        <f t="shared" si="33"/>
        <v/>
      </c>
      <c r="BK41" s="71" t="str">
        <f t="shared" si="33"/>
        <v/>
      </c>
      <c r="BL41" s="71" t="str">
        <f t="shared" si="33"/>
        <v/>
      </c>
      <c r="BM41" s="71" t="str">
        <f t="shared" si="33"/>
        <v/>
      </c>
      <c r="BN41" s="71" t="str">
        <f t="shared" si="33"/>
        <v/>
      </c>
      <c r="BO41" s="71" t="str">
        <f t="shared" si="33"/>
        <v/>
      </c>
      <c r="BP41" s="71" t="str">
        <f t="shared" si="33"/>
        <v/>
      </c>
      <c r="BQ41" s="71" t="str">
        <f t="shared" si="33"/>
        <v/>
      </c>
      <c r="BR41" s="71" t="str">
        <f t="shared" si="33"/>
        <v/>
      </c>
      <c r="BS41" s="71" t="str">
        <f t="shared" si="33"/>
        <v/>
      </c>
      <c r="BT41" s="71" t="str">
        <f t="shared" si="33"/>
        <v/>
      </c>
      <c r="BU41" s="71" t="str">
        <f t="shared" si="35"/>
        <v/>
      </c>
      <c r="BV41" s="71" t="str">
        <f t="shared" si="35"/>
        <v/>
      </c>
      <c r="BW41" s="71" t="str">
        <f t="shared" si="35"/>
        <v/>
      </c>
      <c r="BX41" s="71" t="str">
        <f t="shared" si="35"/>
        <v/>
      </c>
      <c r="BY41" s="71" t="str">
        <f t="shared" si="35"/>
        <v/>
      </c>
      <c r="BZ41" s="71" t="str">
        <f t="shared" si="35"/>
        <v/>
      </c>
      <c r="CA41" s="71" t="str">
        <f t="shared" si="35"/>
        <v/>
      </c>
      <c r="CB41" s="71" t="str">
        <f t="shared" si="35"/>
        <v/>
      </c>
      <c r="CC41" s="71" t="str">
        <f t="shared" si="35"/>
        <v/>
      </c>
      <c r="CD41" s="71" t="str">
        <f t="shared" si="35"/>
        <v/>
      </c>
      <c r="CE41" s="71" t="str">
        <f t="shared" si="35"/>
        <v/>
      </c>
      <c r="CF41" s="71" t="str">
        <f t="shared" si="35"/>
        <v/>
      </c>
      <c r="CG41" s="71" t="str">
        <f t="shared" si="35"/>
        <v/>
      </c>
      <c r="CH41" s="71" t="str">
        <f t="shared" si="35"/>
        <v/>
      </c>
      <c r="CI41" s="71" t="str">
        <f t="shared" si="35"/>
        <v/>
      </c>
      <c r="CJ41" s="71" t="str">
        <f t="shared" si="35"/>
        <v/>
      </c>
      <c r="CK41" s="71" t="str">
        <f t="shared" si="37"/>
        <v/>
      </c>
      <c r="CL41" s="71" t="str">
        <f t="shared" si="37"/>
        <v/>
      </c>
      <c r="CM41" s="71" t="str">
        <f t="shared" si="37"/>
        <v/>
      </c>
      <c r="CN41" s="71" t="str">
        <f t="shared" si="37"/>
        <v/>
      </c>
      <c r="CO41" s="71" t="str">
        <f t="shared" si="37"/>
        <v/>
      </c>
      <c r="CP41" s="71" t="str">
        <f t="shared" si="37"/>
        <v/>
      </c>
      <c r="CQ41" s="71" t="str">
        <f t="shared" si="37"/>
        <v/>
      </c>
      <c r="CR41" s="71" t="str">
        <f t="shared" si="37"/>
        <v/>
      </c>
      <c r="CS41" s="71" t="str">
        <f t="shared" si="37"/>
        <v/>
      </c>
      <c r="CT41" s="71" t="str">
        <f t="shared" si="37"/>
        <v/>
      </c>
      <c r="CU41" s="71" t="str">
        <f t="shared" si="37"/>
        <v/>
      </c>
      <c r="CV41" s="71" t="str">
        <f t="shared" si="37"/>
        <v/>
      </c>
      <c r="CW41" s="71" t="str">
        <f t="shared" si="37"/>
        <v/>
      </c>
      <c r="CX41" s="71" t="str">
        <f t="shared" si="37"/>
        <v/>
      </c>
      <c r="CY41" s="71" t="str">
        <f t="shared" si="37"/>
        <v/>
      </c>
      <c r="CZ41" s="72" t="str">
        <f t="shared" si="37"/>
        <v/>
      </c>
    </row>
    <row r="42" spans="2:107" ht="15.75" x14ac:dyDescent="0.25">
      <c r="B42" s="60" t="str">
        <f t="shared" si="24"/>
        <v/>
      </c>
      <c r="C42" s="48"/>
      <c r="D42" s="62"/>
      <c r="E42" s="63"/>
      <c r="F42" s="62"/>
      <c r="G42" s="64"/>
      <c r="H42" s="65" t="str">
        <f t="shared" si="25"/>
        <v/>
      </c>
      <c r="I42" s="65" t="str">
        <f t="shared" si="26"/>
        <v/>
      </c>
      <c r="J42" s="61"/>
      <c r="K42" s="62"/>
      <c r="L42" s="67"/>
      <c r="M42" s="68" t="str">
        <f t="shared" si="27"/>
        <v/>
      </c>
      <c r="O42" s="69" t="str">
        <f t="shared" si="28"/>
        <v/>
      </c>
      <c r="P42" s="70" t="str">
        <f t="shared" si="28"/>
        <v/>
      </c>
      <c r="Q42" s="70" t="str">
        <f t="shared" si="28"/>
        <v/>
      </c>
      <c r="R42" s="70" t="str">
        <f t="shared" si="28"/>
        <v/>
      </c>
      <c r="S42" s="70" t="str">
        <f t="shared" si="28"/>
        <v/>
      </c>
      <c r="T42" s="70" t="str">
        <f t="shared" si="28"/>
        <v/>
      </c>
      <c r="U42" s="70" t="str">
        <f t="shared" si="28"/>
        <v/>
      </c>
      <c r="V42" s="70" t="str">
        <f t="shared" si="28"/>
        <v/>
      </c>
      <c r="W42" s="70" t="str">
        <f t="shared" si="28"/>
        <v/>
      </c>
      <c r="X42" s="70" t="str">
        <f t="shared" si="28"/>
        <v/>
      </c>
      <c r="Y42" s="70" t="str">
        <f t="shared" si="28"/>
        <v/>
      </c>
      <c r="Z42" s="70" t="str">
        <f t="shared" si="28"/>
        <v/>
      </c>
      <c r="AA42" s="70" t="str">
        <f t="shared" si="28"/>
        <v/>
      </c>
      <c r="AB42" s="70" t="str">
        <f t="shared" si="28"/>
        <v/>
      </c>
      <c r="AC42" s="70" t="str">
        <f t="shared" si="28"/>
        <v/>
      </c>
      <c r="AD42" s="71" t="str">
        <f t="shared" si="28"/>
        <v/>
      </c>
      <c r="AE42" s="71" t="str">
        <f t="shared" si="36"/>
        <v/>
      </c>
      <c r="AF42" s="71" t="str">
        <f t="shared" si="36"/>
        <v/>
      </c>
      <c r="AG42" s="71" t="str">
        <f t="shared" si="36"/>
        <v/>
      </c>
      <c r="AH42" s="71" t="str">
        <f t="shared" si="36"/>
        <v/>
      </c>
      <c r="AI42" s="71" t="str">
        <f t="shared" si="36"/>
        <v/>
      </c>
      <c r="AJ42" s="71" t="str">
        <f t="shared" si="36"/>
        <v/>
      </c>
      <c r="AK42" s="71" t="str">
        <f t="shared" si="36"/>
        <v/>
      </c>
      <c r="AL42" s="71" t="str">
        <f t="shared" si="36"/>
        <v/>
      </c>
      <c r="AM42" s="71" t="str">
        <f t="shared" si="36"/>
        <v/>
      </c>
      <c r="AN42" s="71" t="str">
        <f t="shared" si="36"/>
        <v/>
      </c>
      <c r="AO42" s="71" t="str">
        <f t="shared" si="36"/>
        <v/>
      </c>
      <c r="AP42" s="71" t="str">
        <f t="shared" si="36"/>
        <v/>
      </c>
      <c r="AQ42" s="71" t="str">
        <f t="shared" si="36"/>
        <v/>
      </c>
      <c r="AR42" s="71" t="str">
        <f t="shared" si="36"/>
        <v/>
      </c>
      <c r="AS42" s="71" t="str">
        <f t="shared" si="36"/>
        <v/>
      </c>
      <c r="AT42" s="71" t="str">
        <f t="shared" si="36"/>
        <v/>
      </c>
      <c r="AU42" s="71" t="str">
        <f t="shared" si="34"/>
        <v/>
      </c>
      <c r="AV42" s="71" t="str">
        <f t="shared" si="34"/>
        <v/>
      </c>
      <c r="AW42" s="71" t="str">
        <f t="shared" si="34"/>
        <v/>
      </c>
      <c r="AX42" s="71" t="str">
        <f t="shared" si="34"/>
        <v/>
      </c>
      <c r="AY42" s="71" t="str">
        <f t="shared" si="34"/>
        <v/>
      </c>
      <c r="AZ42" s="71" t="str">
        <f t="shared" si="34"/>
        <v/>
      </c>
      <c r="BA42" s="71" t="str">
        <f t="shared" si="34"/>
        <v/>
      </c>
      <c r="BB42" s="71" t="str">
        <f t="shared" si="34"/>
        <v/>
      </c>
      <c r="BC42" s="71" t="str">
        <f t="shared" si="34"/>
        <v/>
      </c>
      <c r="BD42" s="71" t="str">
        <f t="shared" si="34"/>
        <v/>
      </c>
      <c r="BE42" s="71" t="str">
        <f t="shared" si="33"/>
        <v/>
      </c>
      <c r="BF42" s="71" t="str">
        <f t="shared" si="33"/>
        <v/>
      </c>
      <c r="BG42" s="71" t="str">
        <f t="shared" si="33"/>
        <v/>
      </c>
      <c r="BH42" s="71" t="str">
        <f t="shared" si="33"/>
        <v/>
      </c>
      <c r="BI42" s="71" t="str">
        <f t="shared" si="33"/>
        <v/>
      </c>
      <c r="BJ42" s="71" t="str">
        <f t="shared" si="33"/>
        <v/>
      </c>
      <c r="BK42" s="71" t="str">
        <f t="shared" si="33"/>
        <v/>
      </c>
      <c r="BL42" s="71" t="str">
        <f t="shared" si="33"/>
        <v/>
      </c>
      <c r="BM42" s="71" t="str">
        <f t="shared" si="33"/>
        <v/>
      </c>
      <c r="BN42" s="71" t="str">
        <f t="shared" si="33"/>
        <v/>
      </c>
      <c r="BO42" s="71" t="str">
        <f t="shared" si="33"/>
        <v/>
      </c>
      <c r="BP42" s="71" t="str">
        <f t="shared" si="33"/>
        <v/>
      </c>
      <c r="BQ42" s="71" t="str">
        <f t="shared" si="33"/>
        <v/>
      </c>
      <c r="BR42" s="71" t="str">
        <f t="shared" si="33"/>
        <v/>
      </c>
      <c r="BS42" s="71" t="str">
        <f t="shared" si="33"/>
        <v/>
      </c>
      <c r="BT42" s="71" t="str">
        <f t="shared" si="33"/>
        <v/>
      </c>
      <c r="BU42" s="71" t="str">
        <f t="shared" si="35"/>
        <v/>
      </c>
      <c r="BV42" s="71" t="str">
        <f t="shared" si="35"/>
        <v/>
      </c>
      <c r="BW42" s="71" t="str">
        <f t="shared" si="35"/>
        <v/>
      </c>
      <c r="BX42" s="71" t="str">
        <f t="shared" si="35"/>
        <v/>
      </c>
      <c r="BY42" s="71" t="str">
        <f t="shared" si="35"/>
        <v/>
      </c>
      <c r="BZ42" s="71" t="str">
        <f t="shared" si="35"/>
        <v/>
      </c>
      <c r="CA42" s="71" t="str">
        <f t="shared" si="35"/>
        <v/>
      </c>
      <c r="CB42" s="71" t="str">
        <f t="shared" si="35"/>
        <v/>
      </c>
      <c r="CC42" s="71" t="str">
        <f t="shared" si="35"/>
        <v/>
      </c>
      <c r="CD42" s="71" t="str">
        <f t="shared" si="35"/>
        <v/>
      </c>
      <c r="CE42" s="71" t="str">
        <f t="shared" si="35"/>
        <v/>
      </c>
      <c r="CF42" s="71" t="str">
        <f t="shared" si="35"/>
        <v/>
      </c>
      <c r="CG42" s="71" t="str">
        <f t="shared" si="35"/>
        <v/>
      </c>
      <c r="CH42" s="71" t="str">
        <f t="shared" si="35"/>
        <v/>
      </c>
      <c r="CI42" s="71" t="str">
        <f t="shared" si="35"/>
        <v/>
      </c>
      <c r="CJ42" s="71" t="str">
        <f t="shared" si="35"/>
        <v/>
      </c>
      <c r="CK42" s="71" t="str">
        <f t="shared" si="37"/>
        <v/>
      </c>
      <c r="CL42" s="71" t="str">
        <f t="shared" si="37"/>
        <v/>
      </c>
      <c r="CM42" s="71" t="str">
        <f t="shared" si="37"/>
        <v/>
      </c>
      <c r="CN42" s="71" t="str">
        <f t="shared" si="37"/>
        <v/>
      </c>
      <c r="CO42" s="71" t="str">
        <f t="shared" si="37"/>
        <v/>
      </c>
      <c r="CP42" s="71" t="str">
        <f t="shared" si="37"/>
        <v/>
      </c>
      <c r="CQ42" s="71" t="str">
        <f t="shared" si="37"/>
        <v/>
      </c>
      <c r="CR42" s="71" t="str">
        <f t="shared" si="37"/>
        <v/>
      </c>
      <c r="CS42" s="71" t="str">
        <f t="shared" si="37"/>
        <v/>
      </c>
      <c r="CT42" s="71" t="str">
        <f t="shared" si="37"/>
        <v/>
      </c>
      <c r="CU42" s="71" t="str">
        <f t="shared" si="37"/>
        <v/>
      </c>
      <c r="CV42" s="71" t="str">
        <f t="shared" si="37"/>
        <v/>
      </c>
      <c r="CW42" s="71" t="str">
        <f t="shared" si="37"/>
        <v/>
      </c>
      <c r="CX42" s="71" t="str">
        <f t="shared" si="37"/>
        <v/>
      </c>
      <c r="CY42" s="71" t="str">
        <f t="shared" si="37"/>
        <v/>
      </c>
      <c r="CZ42" s="72" t="str">
        <f t="shared" si="37"/>
        <v/>
      </c>
    </row>
    <row r="43" spans="2:107" ht="15.75" x14ac:dyDescent="0.25">
      <c r="B43" s="60" t="str">
        <f t="shared" si="24"/>
        <v/>
      </c>
      <c r="C43" s="61"/>
      <c r="D43" s="62"/>
      <c r="E43" s="63"/>
      <c r="F43" s="62"/>
      <c r="G43" s="64"/>
      <c r="H43" s="65" t="str">
        <f t="shared" si="25"/>
        <v/>
      </c>
      <c r="I43" s="65" t="str">
        <f t="shared" si="26"/>
        <v/>
      </c>
      <c r="J43" s="61"/>
      <c r="K43" s="62"/>
      <c r="L43" s="67"/>
      <c r="M43" s="68" t="str">
        <f t="shared" si="27"/>
        <v/>
      </c>
      <c r="O43" s="69" t="str">
        <f t="shared" si="28"/>
        <v/>
      </c>
      <c r="P43" s="70" t="str">
        <f t="shared" si="28"/>
        <v/>
      </c>
      <c r="Q43" s="70" t="str">
        <f t="shared" si="28"/>
        <v/>
      </c>
      <c r="R43" s="70" t="str">
        <f t="shared" si="28"/>
        <v/>
      </c>
      <c r="S43" s="70" t="str">
        <f t="shared" si="28"/>
        <v/>
      </c>
      <c r="T43" s="70" t="str">
        <f t="shared" si="28"/>
        <v/>
      </c>
      <c r="U43" s="70" t="str">
        <f t="shared" si="28"/>
        <v/>
      </c>
      <c r="V43" s="70" t="str">
        <f t="shared" si="28"/>
        <v/>
      </c>
      <c r="W43" s="70" t="str">
        <f t="shared" si="28"/>
        <v/>
      </c>
      <c r="X43" s="70" t="str">
        <f t="shared" si="28"/>
        <v/>
      </c>
      <c r="Y43" s="70" t="str">
        <f t="shared" si="28"/>
        <v/>
      </c>
      <c r="Z43" s="70" t="str">
        <f t="shared" si="28"/>
        <v/>
      </c>
      <c r="AA43" s="70" t="str">
        <f t="shared" si="28"/>
        <v/>
      </c>
      <c r="AB43" s="70" t="str">
        <f t="shared" si="28"/>
        <v/>
      </c>
      <c r="AC43" s="70" t="str">
        <f t="shared" si="28"/>
        <v/>
      </c>
      <c r="AD43" s="71" t="str">
        <f t="shared" si="28"/>
        <v/>
      </c>
      <c r="AE43" s="71" t="str">
        <f t="shared" si="36"/>
        <v/>
      </c>
      <c r="AF43" s="71" t="str">
        <f t="shared" si="36"/>
        <v/>
      </c>
      <c r="AG43" s="71" t="str">
        <f t="shared" si="36"/>
        <v/>
      </c>
      <c r="AH43" s="71" t="str">
        <f t="shared" si="36"/>
        <v/>
      </c>
      <c r="AI43" s="71" t="str">
        <f t="shared" si="36"/>
        <v/>
      </c>
      <c r="AJ43" s="71" t="str">
        <f t="shared" si="36"/>
        <v/>
      </c>
      <c r="AK43" s="71" t="str">
        <f t="shared" si="36"/>
        <v/>
      </c>
      <c r="AL43" s="71" t="str">
        <f t="shared" si="36"/>
        <v/>
      </c>
      <c r="AM43" s="71" t="str">
        <f t="shared" si="36"/>
        <v/>
      </c>
      <c r="AN43" s="71" t="str">
        <f t="shared" si="36"/>
        <v/>
      </c>
      <c r="AO43" s="71" t="str">
        <f t="shared" si="36"/>
        <v/>
      </c>
      <c r="AP43" s="71" t="str">
        <f t="shared" si="36"/>
        <v/>
      </c>
      <c r="AQ43" s="71" t="str">
        <f t="shared" si="36"/>
        <v/>
      </c>
      <c r="AR43" s="71" t="str">
        <f t="shared" si="36"/>
        <v/>
      </c>
      <c r="AS43" s="71" t="str">
        <f t="shared" si="36"/>
        <v/>
      </c>
      <c r="AT43" s="71" t="str">
        <f t="shared" si="36"/>
        <v/>
      </c>
      <c r="AU43" s="71" t="str">
        <f t="shared" si="34"/>
        <v/>
      </c>
      <c r="AV43" s="71" t="str">
        <f t="shared" si="34"/>
        <v/>
      </c>
      <c r="AW43" s="71" t="str">
        <f t="shared" si="34"/>
        <v/>
      </c>
      <c r="AX43" s="71" t="str">
        <f t="shared" si="34"/>
        <v/>
      </c>
      <c r="AY43" s="71" t="str">
        <f t="shared" si="34"/>
        <v/>
      </c>
      <c r="AZ43" s="71" t="str">
        <f t="shared" si="34"/>
        <v/>
      </c>
      <c r="BA43" s="71" t="str">
        <f t="shared" si="34"/>
        <v/>
      </c>
      <c r="BB43" s="71" t="str">
        <f t="shared" si="34"/>
        <v/>
      </c>
      <c r="BC43" s="71" t="str">
        <f t="shared" si="34"/>
        <v/>
      </c>
      <c r="BD43" s="71" t="str">
        <f t="shared" si="34"/>
        <v/>
      </c>
      <c r="BE43" s="71" t="str">
        <f t="shared" si="33"/>
        <v/>
      </c>
      <c r="BF43" s="71" t="str">
        <f t="shared" si="33"/>
        <v/>
      </c>
      <c r="BG43" s="71" t="str">
        <f t="shared" si="33"/>
        <v/>
      </c>
      <c r="BH43" s="71" t="str">
        <f t="shared" si="33"/>
        <v/>
      </c>
      <c r="BI43" s="71" t="str">
        <f t="shared" si="33"/>
        <v/>
      </c>
      <c r="BJ43" s="71" t="str">
        <f t="shared" si="33"/>
        <v/>
      </c>
      <c r="BK43" s="71" t="str">
        <f t="shared" si="33"/>
        <v/>
      </c>
      <c r="BL43" s="71" t="str">
        <f t="shared" si="33"/>
        <v/>
      </c>
      <c r="BM43" s="71" t="str">
        <f t="shared" si="33"/>
        <v/>
      </c>
      <c r="BN43" s="71" t="str">
        <f t="shared" si="33"/>
        <v/>
      </c>
      <c r="BO43" s="71" t="str">
        <f t="shared" si="33"/>
        <v/>
      </c>
      <c r="BP43" s="71" t="str">
        <f t="shared" si="33"/>
        <v/>
      </c>
      <c r="BQ43" s="71" t="str">
        <f t="shared" si="33"/>
        <v/>
      </c>
      <c r="BR43" s="71" t="str">
        <f t="shared" si="33"/>
        <v/>
      </c>
      <c r="BS43" s="71" t="str">
        <f t="shared" si="33"/>
        <v/>
      </c>
      <c r="BT43" s="71" t="str">
        <f t="shared" si="33"/>
        <v/>
      </c>
      <c r="BU43" s="71" t="str">
        <f t="shared" si="35"/>
        <v/>
      </c>
      <c r="BV43" s="71" t="str">
        <f t="shared" si="35"/>
        <v/>
      </c>
      <c r="BW43" s="71" t="str">
        <f t="shared" si="35"/>
        <v/>
      </c>
      <c r="BX43" s="71" t="str">
        <f t="shared" si="35"/>
        <v/>
      </c>
      <c r="BY43" s="71" t="str">
        <f t="shared" si="35"/>
        <v/>
      </c>
      <c r="BZ43" s="71" t="str">
        <f t="shared" si="35"/>
        <v/>
      </c>
      <c r="CA43" s="71" t="str">
        <f t="shared" si="35"/>
        <v/>
      </c>
      <c r="CB43" s="71" t="str">
        <f t="shared" si="35"/>
        <v/>
      </c>
      <c r="CC43" s="71" t="str">
        <f t="shared" si="35"/>
        <v/>
      </c>
      <c r="CD43" s="71" t="str">
        <f t="shared" si="35"/>
        <v/>
      </c>
      <c r="CE43" s="71" t="str">
        <f t="shared" si="35"/>
        <v/>
      </c>
      <c r="CF43" s="71" t="str">
        <f t="shared" si="35"/>
        <v/>
      </c>
      <c r="CG43" s="71" t="str">
        <f t="shared" si="35"/>
        <v/>
      </c>
      <c r="CH43" s="71" t="str">
        <f t="shared" si="35"/>
        <v/>
      </c>
      <c r="CI43" s="71" t="str">
        <f t="shared" si="35"/>
        <v/>
      </c>
      <c r="CJ43" s="71" t="str">
        <f t="shared" si="35"/>
        <v/>
      </c>
      <c r="CK43" s="71" t="str">
        <f t="shared" si="37"/>
        <v/>
      </c>
      <c r="CL43" s="71" t="str">
        <f t="shared" si="37"/>
        <v/>
      </c>
      <c r="CM43" s="71" t="str">
        <f t="shared" si="37"/>
        <v/>
      </c>
      <c r="CN43" s="71" t="str">
        <f t="shared" si="37"/>
        <v/>
      </c>
      <c r="CO43" s="71" t="str">
        <f t="shared" si="37"/>
        <v/>
      </c>
      <c r="CP43" s="71" t="str">
        <f t="shared" si="37"/>
        <v/>
      </c>
      <c r="CQ43" s="71" t="str">
        <f t="shared" si="37"/>
        <v/>
      </c>
      <c r="CR43" s="71" t="str">
        <f t="shared" si="37"/>
        <v/>
      </c>
      <c r="CS43" s="71" t="str">
        <f t="shared" si="37"/>
        <v/>
      </c>
      <c r="CT43" s="71" t="str">
        <f t="shared" si="37"/>
        <v/>
      </c>
      <c r="CU43" s="71" t="str">
        <f t="shared" si="37"/>
        <v/>
      </c>
      <c r="CV43" s="71" t="str">
        <f t="shared" si="37"/>
        <v/>
      </c>
      <c r="CW43" s="71" t="str">
        <f t="shared" si="37"/>
        <v/>
      </c>
      <c r="CX43" s="71" t="str">
        <f t="shared" si="37"/>
        <v/>
      </c>
      <c r="CY43" s="71" t="str">
        <f t="shared" si="37"/>
        <v/>
      </c>
      <c r="CZ43" s="72" t="str">
        <f t="shared" si="37"/>
        <v/>
      </c>
    </row>
    <row r="44" spans="2:107" ht="15.75" x14ac:dyDescent="0.25">
      <c r="B44" s="73" t="str">
        <f t="shared" si="24"/>
        <v/>
      </c>
      <c r="C44" s="74"/>
      <c r="D44" s="75"/>
      <c r="E44" s="76"/>
      <c r="F44" s="75"/>
      <c r="G44" s="77"/>
      <c r="H44" s="78" t="str">
        <f t="shared" si="25"/>
        <v/>
      </c>
      <c r="I44" s="78" t="str">
        <f t="shared" si="26"/>
        <v/>
      </c>
      <c r="J44" s="74"/>
      <c r="K44" s="75"/>
      <c r="L44" s="79"/>
      <c r="M44" s="80" t="str">
        <f t="shared" si="27"/>
        <v/>
      </c>
      <c r="O44" s="81" t="str">
        <f t="shared" si="28"/>
        <v/>
      </c>
      <c r="P44" s="82" t="str">
        <f t="shared" si="28"/>
        <v/>
      </c>
      <c r="Q44" s="82" t="str">
        <f t="shared" si="28"/>
        <v/>
      </c>
      <c r="R44" s="82" t="str">
        <f t="shared" si="28"/>
        <v/>
      </c>
      <c r="S44" s="82" t="str">
        <f t="shared" si="28"/>
        <v/>
      </c>
      <c r="T44" s="82" t="str">
        <f t="shared" si="28"/>
        <v/>
      </c>
      <c r="U44" s="82" t="str">
        <f t="shared" si="28"/>
        <v/>
      </c>
      <c r="V44" s="82" t="str">
        <f t="shared" si="28"/>
        <v/>
      </c>
      <c r="W44" s="82" t="str">
        <f t="shared" si="28"/>
        <v/>
      </c>
      <c r="X44" s="82" t="str">
        <f t="shared" si="28"/>
        <v/>
      </c>
      <c r="Y44" s="82" t="str">
        <f t="shared" si="28"/>
        <v/>
      </c>
      <c r="Z44" s="82" t="str">
        <f t="shared" si="28"/>
        <v/>
      </c>
      <c r="AA44" s="82" t="str">
        <f t="shared" si="28"/>
        <v/>
      </c>
      <c r="AB44" s="82" t="str">
        <f t="shared" si="23"/>
        <v/>
      </c>
      <c r="AC44" s="82" t="str">
        <f t="shared" si="23"/>
        <v/>
      </c>
      <c r="AD44" s="82" t="str">
        <f t="shared" si="23"/>
        <v/>
      </c>
      <c r="AE44" s="82" t="str">
        <f t="shared" si="36"/>
        <v/>
      </c>
      <c r="AF44" s="82" t="str">
        <f t="shared" si="36"/>
        <v/>
      </c>
      <c r="AG44" s="82" t="str">
        <f t="shared" si="36"/>
        <v/>
      </c>
      <c r="AH44" s="82" t="str">
        <f t="shared" si="36"/>
        <v/>
      </c>
      <c r="AI44" s="82" t="str">
        <f t="shared" si="36"/>
        <v/>
      </c>
      <c r="AJ44" s="82" t="str">
        <f t="shared" si="36"/>
        <v/>
      </c>
      <c r="AK44" s="82" t="str">
        <f t="shared" si="36"/>
        <v/>
      </c>
      <c r="AL44" s="82" t="str">
        <f t="shared" si="36"/>
        <v/>
      </c>
      <c r="AM44" s="82" t="str">
        <f t="shared" si="36"/>
        <v/>
      </c>
      <c r="AN44" s="82" t="str">
        <f t="shared" si="36"/>
        <v/>
      </c>
      <c r="AO44" s="82" t="str">
        <f t="shared" si="36"/>
        <v/>
      </c>
      <c r="AP44" s="82" t="str">
        <f t="shared" si="36"/>
        <v/>
      </c>
      <c r="AQ44" s="82" t="str">
        <f t="shared" si="36"/>
        <v/>
      </c>
      <c r="AR44" s="82" t="str">
        <f t="shared" si="36"/>
        <v/>
      </c>
      <c r="AS44" s="82" t="str">
        <f t="shared" si="36"/>
        <v/>
      </c>
      <c r="AT44" s="82" t="str">
        <f t="shared" si="36"/>
        <v/>
      </c>
      <c r="AU44" s="82" t="str">
        <f t="shared" si="34"/>
        <v/>
      </c>
      <c r="AV44" s="82" t="str">
        <f t="shared" si="34"/>
        <v/>
      </c>
      <c r="AW44" s="82" t="str">
        <f t="shared" si="34"/>
        <v/>
      </c>
      <c r="AX44" s="82" t="str">
        <f t="shared" si="34"/>
        <v/>
      </c>
      <c r="AY44" s="82" t="str">
        <f t="shared" si="34"/>
        <v/>
      </c>
      <c r="AZ44" s="82" t="str">
        <f t="shared" si="34"/>
        <v/>
      </c>
      <c r="BA44" s="82" t="str">
        <f t="shared" si="34"/>
        <v/>
      </c>
      <c r="BB44" s="82" t="str">
        <f t="shared" si="34"/>
        <v/>
      </c>
      <c r="BC44" s="82" t="str">
        <f t="shared" si="34"/>
        <v/>
      </c>
      <c r="BD44" s="82" t="str">
        <f t="shared" si="34"/>
        <v/>
      </c>
      <c r="BE44" s="82" t="str">
        <f t="shared" si="33"/>
        <v/>
      </c>
      <c r="BF44" s="82" t="str">
        <f t="shared" si="33"/>
        <v/>
      </c>
      <c r="BG44" s="82" t="str">
        <f t="shared" si="33"/>
        <v/>
      </c>
      <c r="BH44" s="82" t="str">
        <f t="shared" si="33"/>
        <v/>
      </c>
      <c r="BI44" s="82" t="str">
        <f t="shared" si="33"/>
        <v/>
      </c>
      <c r="BJ44" s="82" t="str">
        <f t="shared" si="33"/>
        <v/>
      </c>
      <c r="BK44" s="82" t="str">
        <f t="shared" si="33"/>
        <v/>
      </c>
      <c r="BL44" s="82" t="str">
        <f t="shared" si="33"/>
        <v/>
      </c>
      <c r="BM44" s="82" t="str">
        <f t="shared" si="33"/>
        <v/>
      </c>
      <c r="BN44" s="82" t="str">
        <f t="shared" si="33"/>
        <v/>
      </c>
      <c r="BO44" s="82" t="str">
        <f t="shared" si="33"/>
        <v/>
      </c>
      <c r="BP44" s="82" t="str">
        <f t="shared" si="33"/>
        <v/>
      </c>
      <c r="BQ44" s="82" t="str">
        <f t="shared" si="33"/>
        <v/>
      </c>
      <c r="BR44" s="82" t="str">
        <f t="shared" si="33"/>
        <v/>
      </c>
      <c r="BS44" s="82" t="str">
        <f t="shared" si="33"/>
        <v/>
      </c>
      <c r="BT44" s="82" t="str">
        <f t="shared" si="33"/>
        <v/>
      </c>
      <c r="BU44" s="82" t="str">
        <f t="shared" si="35"/>
        <v/>
      </c>
      <c r="BV44" s="82" t="str">
        <f t="shared" si="35"/>
        <v/>
      </c>
      <c r="BW44" s="82" t="str">
        <f t="shared" si="35"/>
        <v/>
      </c>
      <c r="BX44" s="82" t="str">
        <f t="shared" si="35"/>
        <v/>
      </c>
      <c r="BY44" s="82" t="str">
        <f t="shared" si="35"/>
        <v/>
      </c>
      <c r="BZ44" s="82" t="str">
        <f t="shared" si="35"/>
        <v/>
      </c>
      <c r="CA44" s="82" t="str">
        <f t="shared" si="35"/>
        <v/>
      </c>
      <c r="CB44" s="82" t="str">
        <f t="shared" si="35"/>
        <v/>
      </c>
      <c r="CC44" s="82" t="str">
        <f t="shared" si="35"/>
        <v/>
      </c>
      <c r="CD44" s="82" t="str">
        <f t="shared" si="35"/>
        <v/>
      </c>
      <c r="CE44" s="82" t="str">
        <f t="shared" si="35"/>
        <v/>
      </c>
      <c r="CF44" s="82" t="str">
        <f t="shared" si="35"/>
        <v/>
      </c>
      <c r="CG44" s="82" t="str">
        <f t="shared" si="35"/>
        <v/>
      </c>
      <c r="CH44" s="82" t="str">
        <f t="shared" si="35"/>
        <v/>
      </c>
      <c r="CI44" s="82" t="str">
        <f t="shared" si="35"/>
        <v/>
      </c>
      <c r="CJ44" s="82" t="str">
        <f t="shared" si="35"/>
        <v/>
      </c>
      <c r="CK44" s="82" t="str">
        <f t="shared" si="37"/>
        <v/>
      </c>
      <c r="CL44" s="82" t="str">
        <f t="shared" si="37"/>
        <v/>
      </c>
      <c r="CM44" s="82" t="str">
        <f t="shared" si="37"/>
        <v/>
      </c>
      <c r="CN44" s="82" t="str">
        <f t="shared" si="37"/>
        <v/>
      </c>
      <c r="CO44" s="82" t="str">
        <f t="shared" si="37"/>
        <v/>
      </c>
      <c r="CP44" s="82" t="str">
        <f t="shared" si="37"/>
        <v/>
      </c>
      <c r="CQ44" s="82" t="str">
        <f t="shared" si="37"/>
        <v/>
      </c>
      <c r="CR44" s="82" t="str">
        <f t="shared" si="37"/>
        <v/>
      </c>
      <c r="CS44" s="82" t="str">
        <f t="shared" si="37"/>
        <v/>
      </c>
      <c r="CT44" s="82" t="str">
        <f t="shared" si="37"/>
        <v/>
      </c>
      <c r="CU44" s="82" t="str">
        <f t="shared" si="37"/>
        <v/>
      </c>
      <c r="CV44" s="82" t="str">
        <f t="shared" si="37"/>
        <v/>
      </c>
      <c r="CW44" s="82" t="str">
        <f t="shared" si="37"/>
        <v/>
      </c>
      <c r="CX44" s="82" t="str">
        <f t="shared" si="37"/>
        <v/>
      </c>
      <c r="CY44" s="82" t="str">
        <f t="shared" si="37"/>
        <v/>
      </c>
      <c r="CZ44" s="83" t="str">
        <f t="shared" si="37"/>
        <v/>
      </c>
    </row>
    <row r="45" spans="2:107" ht="15.75" x14ac:dyDescent="0.25">
      <c r="B45" s="60" t="str">
        <f t="shared" si="24"/>
        <v/>
      </c>
      <c r="C45" s="48"/>
      <c r="D45" s="62"/>
      <c r="E45" s="63"/>
      <c r="F45" s="62"/>
      <c r="G45" s="64"/>
      <c r="H45" s="65" t="str">
        <f t="shared" si="25"/>
        <v/>
      </c>
      <c r="I45" s="65" t="str">
        <f t="shared" si="26"/>
        <v/>
      </c>
      <c r="J45" s="61"/>
      <c r="K45" s="62"/>
      <c r="L45" s="67"/>
      <c r="M45" s="68" t="str">
        <f t="shared" si="27"/>
        <v/>
      </c>
      <c r="O45" s="69" t="str">
        <f t="shared" si="28"/>
        <v/>
      </c>
      <c r="P45" s="70" t="str">
        <f t="shared" si="28"/>
        <v/>
      </c>
      <c r="Q45" s="70" t="str">
        <f t="shared" si="28"/>
        <v/>
      </c>
      <c r="R45" s="70" t="str">
        <f t="shared" si="28"/>
        <v/>
      </c>
      <c r="S45" s="70" t="str">
        <f t="shared" si="28"/>
        <v/>
      </c>
      <c r="T45" s="70" t="str">
        <f t="shared" si="28"/>
        <v/>
      </c>
      <c r="U45" s="70" t="str">
        <f t="shared" si="28"/>
        <v/>
      </c>
      <c r="V45" s="70" t="str">
        <f t="shared" si="28"/>
        <v/>
      </c>
      <c r="W45" s="70" t="str">
        <f t="shared" si="28"/>
        <v/>
      </c>
      <c r="X45" s="70" t="str">
        <f t="shared" si="28"/>
        <v/>
      </c>
      <c r="Y45" s="70" t="str">
        <f t="shared" si="28"/>
        <v/>
      </c>
      <c r="Z45" s="70" t="str">
        <f t="shared" ref="O45:AD61" si="38">IF(AND(Z$8&gt;=$H45,Z$8&lt;=$I45),"x","")</f>
        <v/>
      </c>
      <c r="AA45" s="70" t="str">
        <f t="shared" si="38"/>
        <v/>
      </c>
      <c r="AB45" s="70" t="str">
        <f t="shared" si="38"/>
        <v/>
      </c>
      <c r="AC45" s="70" t="str">
        <f t="shared" si="38"/>
        <v/>
      </c>
      <c r="AD45" s="71" t="str">
        <f t="shared" si="38"/>
        <v/>
      </c>
      <c r="AE45" s="71" t="str">
        <f t="shared" si="36"/>
        <v/>
      </c>
      <c r="AF45" s="71" t="str">
        <f t="shared" si="36"/>
        <v/>
      </c>
      <c r="AG45" s="71" t="str">
        <f t="shared" si="36"/>
        <v/>
      </c>
      <c r="AH45" s="71" t="str">
        <f t="shared" si="36"/>
        <v/>
      </c>
      <c r="AI45" s="71" t="str">
        <f t="shared" si="36"/>
        <v/>
      </c>
      <c r="AJ45" s="71" t="str">
        <f t="shared" si="36"/>
        <v/>
      </c>
      <c r="AK45" s="71" t="str">
        <f t="shared" si="36"/>
        <v/>
      </c>
      <c r="AL45" s="71" t="str">
        <f t="shared" si="36"/>
        <v/>
      </c>
      <c r="AM45" s="71" t="str">
        <f t="shared" si="36"/>
        <v/>
      </c>
      <c r="AN45" s="71" t="str">
        <f t="shared" si="36"/>
        <v/>
      </c>
      <c r="AO45" s="71" t="str">
        <f t="shared" si="36"/>
        <v/>
      </c>
      <c r="AP45" s="71" t="str">
        <f t="shared" si="36"/>
        <v/>
      </c>
      <c r="AQ45" s="71" t="str">
        <f t="shared" si="36"/>
        <v/>
      </c>
      <c r="AR45" s="71" t="str">
        <f t="shared" si="36"/>
        <v/>
      </c>
      <c r="AS45" s="71" t="str">
        <f t="shared" si="36"/>
        <v/>
      </c>
      <c r="AT45" s="71" t="str">
        <f t="shared" si="36"/>
        <v/>
      </c>
      <c r="AU45" s="71" t="str">
        <f t="shared" si="34"/>
        <v/>
      </c>
      <c r="AV45" s="71" t="str">
        <f t="shared" si="34"/>
        <v/>
      </c>
      <c r="AW45" s="71" t="str">
        <f t="shared" si="34"/>
        <v/>
      </c>
      <c r="AX45" s="71" t="str">
        <f t="shared" si="34"/>
        <v/>
      </c>
      <c r="AY45" s="71" t="str">
        <f t="shared" si="34"/>
        <v/>
      </c>
      <c r="AZ45" s="71" t="str">
        <f t="shared" si="34"/>
        <v/>
      </c>
      <c r="BA45" s="71" t="str">
        <f t="shared" si="34"/>
        <v/>
      </c>
      <c r="BB45" s="71" t="str">
        <f t="shared" si="34"/>
        <v/>
      </c>
      <c r="BC45" s="71" t="str">
        <f t="shared" si="34"/>
        <v/>
      </c>
      <c r="BD45" s="71" t="str">
        <f t="shared" si="34"/>
        <v/>
      </c>
      <c r="BE45" s="71" t="str">
        <f t="shared" si="33"/>
        <v/>
      </c>
      <c r="BF45" s="71" t="str">
        <f t="shared" si="33"/>
        <v/>
      </c>
      <c r="BG45" s="71" t="str">
        <f t="shared" si="33"/>
        <v/>
      </c>
      <c r="BH45" s="71" t="str">
        <f t="shared" si="33"/>
        <v/>
      </c>
      <c r="BI45" s="71" t="str">
        <f t="shared" si="33"/>
        <v/>
      </c>
      <c r="BJ45" s="71" t="str">
        <f t="shared" si="33"/>
        <v/>
      </c>
      <c r="BK45" s="71" t="str">
        <f t="shared" si="33"/>
        <v/>
      </c>
      <c r="BL45" s="71" t="str">
        <f t="shared" si="33"/>
        <v/>
      </c>
      <c r="BM45" s="71" t="str">
        <f t="shared" si="33"/>
        <v/>
      </c>
      <c r="BN45" s="71" t="str">
        <f t="shared" si="33"/>
        <v/>
      </c>
      <c r="BO45" s="71" t="str">
        <f t="shared" si="33"/>
        <v/>
      </c>
      <c r="BP45" s="71" t="str">
        <f t="shared" si="33"/>
        <v/>
      </c>
      <c r="BQ45" s="71" t="str">
        <f t="shared" si="33"/>
        <v/>
      </c>
      <c r="BR45" s="71" t="str">
        <f t="shared" si="33"/>
        <v/>
      </c>
      <c r="BS45" s="71" t="str">
        <f t="shared" si="33"/>
        <v/>
      </c>
      <c r="BT45" s="71" t="str">
        <f t="shared" si="33"/>
        <v/>
      </c>
      <c r="BU45" s="71" t="str">
        <f t="shared" si="35"/>
        <v/>
      </c>
      <c r="BV45" s="71" t="str">
        <f t="shared" si="35"/>
        <v/>
      </c>
      <c r="BW45" s="71" t="str">
        <f t="shared" si="35"/>
        <v/>
      </c>
      <c r="BX45" s="71" t="str">
        <f t="shared" si="35"/>
        <v/>
      </c>
      <c r="BY45" s="71" t="str">
        <f t="shared" si="35"/>
        <v/>
      </c>
      <c r="BZ45" s="71" t="str">
        <f t="shared" si="35"/>
        <v/>
      </c>
      <c r="CA45" s="71" t="str">
        <f t="shared" si="35"/>
        <v/>
      </c>
      <c r="CB45" s="71" t="str">
        <f t="shared" si="35"/>
        <v/>
      </c>
      <c r="CC45" s="71" t="str">
        <f t="shared" si="35"/>
        <v/>
      </c>
      <c r="CD45" s="71" t="str">
        <f t="shared" si="35"/>
        <v/>
      </c>
      <c r="CE45" s="71" t="str">
        <f t="shared" si="35"/>
        <v/>
      </c>
      <c r="CF45" s="71" t="str">
        <f t="shared" si="35"/>
        <v/>
      </c>
      <c r="CG45" s="71" t="str">
        <f t="shared" si="35"/>
        <v/>
      </c>
      <c r="CH45" s="71" t="str">
        <f t="shared" si="35"/>
        <v/>
      </c>
      <c r="CI45" s="71" t="str">
        <f t="shared" si="35"/>
        <v/>
      </c>
      <c r="CJ45" s="71" t="str">
        <f t="shared" si="35"/>
        <v/>
      </c>
      <c r="CK45" s="71" t="str">
        <f t="shared" si="37"/>
        <v/>
      </c>
      <c r="CL45" s="71" t="str">
        <f t="shared" si="37"/>
        <v/>
      </c>
      <c r="CM45" s="71" t="str">
        <f t="shared" si="37"/>
        <v/>
      </c>
      <c r="CN45" s="71" t="str">
        <f t="shared" si="37"/>
        <v/>
      </c>
      <c r="CO45" s="71" t="str">
        <f t="shared" si="37"/>
        <v/>
      </c>
      <c r="CP45" s="71" t="str">
        <f t="shared" si="37"/>
        <v/>
      </c>
      <c r="CQ45" s="71" t="str">
        <f t="shared" si="37"/>
        <v/>
      </c>
      <c r="CR45" s="71" t="str">
        <f t="shared" si="37"/>
        <v/>
      </c>
      <c r="CS45" s="71" t="str">
        <f t="shared" si="37"/>
        <v/>
      </c>
      <c r="CT45" s="71" t="str">
        <f t="shared" si="37"/>
        <v/>
      </c>
      <c r="CU45" s="71" t="str">
        <f t="shared" si="37"/>
        <v/>
      </c>
      <c r="CV45" s="71" t="str">
        <f t="shared" si="37"/>
        <v/>
      </c>
      <c r="CW45" s="71" t="str">
        <f t="shared" si="37"/>
        <v/>
      </c>
      <c r="CX45" s="71" t="str">
        <f t="shared" si="37"/>
        <v/>
      </c>
      <c r="CY45" s="71" t="str">
        <f t="shared" si="37"/>
        <v/>
      </c>
      <c r="CZ45" s="72" t="str">
        <f t="shared" si="37"/>
        <v/>
      </c>
    </row>
    <row r="46" spans="2:107" ht="15.75" x14ac:dyDescent="0.25">
      <c r="B46" s="60" t="str">
        <f t="shared" si="24"/>
        <v/>
      </c>
      <c r="C46" s="48"/>
      <c r="D46" s="62"/>
      <c r="E46" s="63"/>
      <c r="F46" s="62"/>
      <c r="G46" s="64"/>
      <c r="H46" s="65" t="str">
        <f t="shared" si="25"/>
        <v/>
      </c>
      <c r="I46" s="65" t="str">
        <f t="shared" si="26"/>
        <v/>
      </c>
      <c r="J46" s="61"/>
      <c r="K46" s="62"/>
      <c r="L46" s="67"/>
      <c r="M46" s="68" t="str">
        <f t="shared" si="27"/>
        <v/>
      </c>
      <c r="O46" s="69" t="str">
        <f t="shared" si="38"/>
        <v/>
      </c>
      <c r="P46" s="70" t="str">
        <f t="shared" si="38"/>
        <v/>
      </c>
      <c r="Q46" s="70" t="str">
        <f t="shared" si="38"/>
        <v/>
      </c>
      <c r="R46" s="70" t="str">
        <f t="shared" si="38"/>
        <v/>
      </c>
      <c r="S46" s="70" t="str">
        <f t="shared" si="38"/>
        <v/>
      </c>
      <c r="T46" s="70" t="str">
        <f t="shared" si="38"/>
        <v/>
      </c>
      <c r="U46" s="70" t="str">
        <f t="shared" si="38"/>
        <v/>
      </c>
      <c r="V46" s="70" t="str">
        <f t="shared" si="38"/>
        <v/>
      </c>
      <c r="W46" s="70" t="str">
        <f t="shared" si="38"/>
        <v/>
      </c>
      <c r="X46" s="70" t="str">
        <f t="shared" si="38"/>
        <v/>
      </c>
      <c r="Y46" s="70" t="str">
        <f t="shared" si="38"/>
        <v/>
      </c>
      <c r="Z46" s="70" t="str">
        <f t="shared" si="38"/>
        <v/>
      </c>
      <c r="AA46" s="70" t="str">
        <f t="shared" si="38"/>
        <v/>
      </c>
      <c r="AB46" s="70" t="str">
        <f t="shared" si="38"/>
        <v/>
      </c>
      <c r="AC46" s="70" t="str">
        <f t="shared" si="38"/>
        <v/>
      </c>
      <c r="AD46" s="71" t="str">
        <f t="shared" si="38"/>
        <v/>
      </c>
      <c r="AE46" s="71" t="str">
        <f t="shared" si="36"/>
        <v/>
      </c>
      <c r="AF46" s="71" t="str">
        <f t="shared" si="36"/>
        <v/>
      </c>
      <c r="AG46" s="71" t="str">
        <f t="shared" si="36"/>
        <v/>
      </c>
      <c r="AH46" s="71" t="str">
        <f t="shared" si="36"/>
        <v/>
      </c>
      <c r="AI46" s="71" t="str">
        <f t="shared" si="36"/>
        <v/>
      </c>
      <c r="AJ46" s="71" t="str">
        <f t="shared" si="36"/>
        <v/>
      </c>
      <c r="AK46" s="71" t="str">
        <f t="shared" si="36"/>
        <v/>
      </c>
      <c r="AL46" s="71" t="str">
        <f t="shared" si="36"/>
        <v/>
      </c>
      <c r="AM46" s="71" t="str">
        <f t="shared" si="36"/>
        <v/>
      </c>
      <c r="AN46" s="71" t="str">
        <f t="shared" si="36"/>
        <v/>
      </c>
      <c r="AO46" s="71" t="str">
        <f t="shared" si="36"/>
        <v/>
      </c>
      <c r="AP46" s="71" t="str">
        <f t="shared" si="36"/>
        <v/>
      </c>
      <c r="AQ46" s="71" t="str">
        <f t="shared" si="36"/>
        <v/>
      </c>
      <c r="AR46" s="71" t="str">
        <f t="shared" si="36"/>
        <v/>
      </c>
      <c r="AS46" s="71" t="str">
        <f t="shared" si="36"/>
        <v/>
      </c>
      <c r="AT46" s="71" t="str">
        <f t="shared" si="36"/>
        <v/>
      </c>
      <c r="AU46" s="71" t="str">
        <f t="shared" si="34"/>
        <v/>
      </c>
      <c r="AV46" s="71" t="str">
        <f t="shared" si="34"/>
        <v/>
      </c>
      <c r="AW46" s="71" t="str">
        <f t="shared" si="34"/>
        <v/>
      </c>
      <c r="AX46" s="71" t="str">
        <f t="shared" si="34"/>
        <v/>
      </c>
      <c r="AY46" s="71" t="str">
        <f t="shared" si="34"/>
        <v/>
      </c>
      <c r="AZ46" s="71" t="str">
        <f t="shared" si="34"/>
        <v/>
      </c>
      <c r="BA46" s="71" t="str">
        <f t="shared" si="34"/>
        <v/>
      </c>
      <c r="BB46" s="71" t="str">
        <f t="shared" si="34"/>
        <v/>
      </c>
      <c r="BC46" s="71" t="str">
        <f t="shared" si="34"/>
        <v/>
      </c>
      <c r="BD46" s="71" t="str">
        <f t="shared" si="34"/>
        <v/>
      </c>
      <c r="BE46" s="71" t="str">
        <f t="shared" si="33"/>
        <v/>
      </c>
      <c r="BF46" s="71" t="str">
        <f t="shared" si="33"/>
        <v/>
      </c>
      <c r="BG46" s="71" t="str">
        <f t="shared" si="33"/>
        <v/>
      </c>
      <c r="BH46" s="71" t="str">
        <f t="shared" si="33"/>
        <v/>
      </c>
      <c r="BI46" s="71" t="str">
        <f t="shared" si="33"/>
        <v/>
      </c>
      <c r="BJ46" s="71" t="str">
        <f t="shared" si="33"/>
        <v/>
      </c>
      <c r="BK46" s="71" t="str">
        <f t="shared" si="33"/>
        <v/>
      </c>
      <c r="BL46" s="71" t="str">
        <f t="shared" si="33"/>
        <v/>
      </c>
      <c r="BM46" s="71" t="str">
        <f t="shared" si="33"/>
        <v/>
      </c>
      <c r="BN46" s="71" t="str">
        <f t="shared" si="33"/>
        <v/>
      </c>
      <c r="BO46" s="71" t="str">
        <f t="shared" si="33"/>
        <v/>
      </c>
      <c r="BP46" s="71" t="str">
        <f t="shared" si="33"/>
        <v/>
      </c>
      <c r="BQ46" s="71" t="str">
        <f t="shared" si="33"/>
        <v/>
      </c>
      <c r="BR46" s="71" t="str">
        <f t="shared" si="33"/>
        <v/>
      </c>
      <c r="BS46" s="71" t="str">
        <f t="shared" si="33"/>
        <v/>
      </c>
      <c r="BT46" s="71" t="str">
        <f t="shared" si="33"/>
        <v/>
      </c>
      <c r="BU46" s="71" t="str">
        <f t="shared" si="35"/>
        <v/>
      </c>
      <c r="BV46" s="71" t="str">
        <f t="shared" si="35"/>
        <v/>
      </c>
      <c r="BW46" s="71" t="str">
        <f t="shared" si="35"/>
        <v/>
      </c>
      <c r="BX46" s="71" t="str">
        <f t="shared" si="35"/>
        <v/>
      </c>
      <c r="BY46" s="71" t="str">
        <f t="shared" si="35"/>
        <v/>
      </c>
      <c r="BZ46" s="71" t="str">
        <f t="shared" si="35"/>
        <v/>
      </c>
      <c r="CA46" s="71" t="str">
        <f t="shared" si="35"/>
        <v/>
      </c>
      <c r="CB46" s="71" t="str">
        <f t="shared" si="35"/>
        <v/>
      </c>
      <c r="CC46" s="71" t="str">
        <f t="shared" si="35"/>
        <v/>
      </c>
      <c r="CD46" s="71" t="str">
        <f t="shared" si="35"/>
        <v/>
      </c>
      <c r="CE46" s="71" t="str">
        <f t="shared" si="35"/>
        <v/>
      </c>
      <c r="CF46" s="71" t="str">
        <f t="shared" si="35"/>
        <v/>
      </c>
      <c r="CG46" s="71" t="str">
        <f t="shared" si="35"/>
        <v/>
      </c>
      <c r="CH46" s="71" t="str">
        <f t="shared" si="35"/>
        <v/>
      </c>
      <c r="CI46" s="71" t="str">
        <f t="shared" si="35"/>
        <v/>
      </c>
      <c r="CJ46" s="71" t="str">
        <f t="shared" si="35"/>
        <v/>
      </c>
      <c r="CK46" s="71" t="str">
        <f t="shared" si="37"/>
        <v/>
      </c>
      <c r="CL46" s="71" t="str">
        <f t="shared" si="37"/>
        <v/>
      </c>
      <c r="CM46" s="71" t="str">
        <f t="shared" si="37"/>
        <v/>
      </c>
      <c r="CN46" s="71" t="str">
        <f t="shared" si="37"/>
        <v/>
      </c>
      <c r="CO46" s="71" t="str">
        <f t="shared" si="37"/>
        <v/>
      </c>
      <c r="CP46" s="71" t="str">
        <f t="shared" si="37"/>
        <v/>
      </c>
      <c r="CQ46" s="71" t="str">
        <f t="shared" si="37"/>
        <v/>
      </c>
      <c r="CR46" s="71" t="str">
        <f t="shared" si="37"/>
        <v/>
      </c>
      <c r="CS46" s="71" t="str">
        <f t="shared" si="37"/>
        <v/>
      </c>
      <c r="CT46" s="71" t="str">
        <f t="shared" si="37"/>
        <v/>
      </c>
      <c r="CU46" s="71" t="str">
        <f t="shared" si="37"/>
        <v/>
      </c>
      <c r="CV46" s="71" t="str">
        <f t="shared" si="37"/>
        <v/>
      </c>
      <c r="CW46" s="71" t="str">
        <f t="shared" si="37"/>
        <v/>
      </c>
      <c r="CX46" s="71" t="str">
        <f t="shared" si="37"/>
        <v/>
      </c>
      <c r="CY46" s="71" t="str">
        <f t="shared" si="37"/>
        <v/>
      </c>
      <c r="CZ46" s="72" t="str">
        <f t="shared" si="37"/>
        <v/>
      </c>
    </row>
    <row r="47" spans="2:107" ht="15.75" x14ac:dyDescent="0.25">
      <c r="B47" s="60" t="str">
        <f t="shared" si="24"/>
        <v/>
      </c>
      <c r="C47" s="61"/>
      <c r="D47" s="62"/>
      <c r="E47" s="63"/>
      <c r="F47" s="62"/>
      <c r="G47" s="64"/>
      <c r="H47" s="65" t="str">
        <f t="shared" si="25"/>
        <v/>
      </c>
      <c r="I47" s="65" t="str">
        <f t="shared" si="26"/>
        <v/>
      </c>
      <c r="J47" s="61"/>
      <c r="K47" s="62"/>
      <c r="L47" s="67"/>
      <c r="M47" s="68" t="str">
        <f t="shared" si="27"/>
        <v/>
      </c>
      <c r="O47" s="69" t="str">
        <f t="shared" si="38"/>
        <v/>
      </c>
      <c r="P47" s="70" t="str">
        <f t="shared" si="38"/>
        <v/>
      </c>
      <c r="Q47" s="70" t="str">
        <f t="shared" si="38"/>
        <v/>
      </c>
      <c r="R47" s="70" t="str">
        <f t="shared" si="38"/>
        <v/>
      </c>
      <c r="S47" s="70" t="str">
        <f t="shared" si="38"/>
        <v/>
      </c>
      <c r="T47" s="70" t="str">
        <f t="shared" si="38"/>
        <v/>
      </c>
      <c r="U47" s="70" t="str">
        <f t="shared" si="38"/>
        <v/>
      </c>
      <c r="V47" s="70" t="str">
        <f t="shared" si="38"/>
        <v/>
      </c>
      <c r="W47" s="70" t="str">
        <f t="shared" si="38"/>
        <v/>
      </c>
      <c r="X47" s="70" t="str">
        <f t="shared" si="38"/>
        <v/>
      </c>
      <c r="Y47" s="70" t="str">
        <f t="shared" si="38"/>
        <v/>
      </c>
      <c r="Z47" s="70" t="str">
        <f t="shared" si="38"/>
        <v/>
      </c>
      <c r="AA47" s="70" t="str">
        <f t="shared" si="38"/>
        <v/>
      </c>
      <c r="AB47" s="70" t="str">
        <f t="shared" si="38"/>
        <v/>
      </c>
      <c r="AC47" s="70" t="str">
        <f t="shared" si="38"/>
        <v/>
      </c>
      <c r="AD47" s="71" t="str">
        <f t="shared" si="38"/>
        <v/>
      </c>
      <c r="AE47" s="71" t="str">
        <f t="shared" si="36"/>
        <v/>
      </c>
      <c r="AF47" s="71" t="str">
        <f t="shared" si="36"/>
        <v/>
      </c>
      <c r="AG47" s="71" t="str">
        <f t="shared" si="36"/>
        <v/>
      </c>
      <c r="AH47" s="71" t="str">
        <f t="shared" si="36"/>
        <v/>
      </c>
      <c r="AI47" s="71" t="str">
        <f t="shared" si="36"/>
        <v/>
      </c>
      <c r="AJ47" s="71" t="str">
        <f t="shared" si="36"/>
        <v/>
      </c>
      <c r="AK47" s="71" t="str">
        <f t="shared" si="36"/>
        <v/>
      </c>
      <c r="AL47" s="71" t="str">
        <f t="shared" si="36"/>
        <v/>
      </c>
      <c r="AM47" s="71" t="str">
        <f t="shared" si="36"/>
        <v/>
      </c>
      <c r="AN47" s="71" t="str">
        <f t="shared" si="36"/>
        <v/>
      </c>
      <c r="AO47" s="71" t="str">
        <f t="shared" si="36"/>
        <v/>
      </c>
      <c r="AP47" s="71" t="str">
        <f t="shared" si="36"/>
        <v/>
      </c>
      <c r="AQ47" s="71" t="str">
        <f t="shared" si="36"/>
        <v/>
      </c>
      <c r="AR47" s="71" t="str">
        <f t="shared" si="36"/>
        <v/>
      </c>
      <c r="AS47" s="71" t="str">
        <f t="shared" si="36"/>
        <v/>
      </c>
      <c r="AT47" s="71" t="str">
        <f t="shared" si="36"/>
        <v/>
      </c>
      <c r="AU47" s="71" t="str">
        <f t="shared" si="34"/>
        <v/>
      </c>
      <c r="AV47" s="71" t="str">
        <f t="shared" si="34"/>
        <v/>
      </c>
      <c r="AW47" s="71" t="str">
        <f t="shared" si="34"/>
        <v/>
      </c>
      <c r="AX47" s="71" t="str">
        <f t="shared" si="34"/>
        <v/>
      </c>
      <c r="AY47" s="71" t="str">
        <f t="shared" si="34"/>
        <v/>
      </c>
      <c r="AZ47" s="71" t="str">
        <f t="shared" si="34"/>
        <v/>
      </c>
      <c r="BA47" s="71" t="str">
        <f t="shared" si="34"/>
        <v/>
      </c>
      <c r="BB47" s="71" t="str">
        <f t="shared" si="34"/>
        <v/>
      </c>
      <c r="BC47" s="71" t="str">
        <f t="shared" si="34"/>
        <v/>
      </c>
      <c r="BD47" s="71" t="str">
        <f t="shared" si="34"/>
        <v/>
      </c>
      <c r="BE47" s="71" t="str">
        <f t="shared" si="33"/>
        <v/>
      </c>
      <c r="BF47" s="71" t="str">
        <f t="shared" si="33"/>
        <v/>
      </c>
      <c r="BG47" s="71" t="str">
        <f t="shared" si="33"/>
        <v/>
      </c>
      <c r="BH47" s="71" t="str">
        <f t="shared" si="33"/>
        <v/>
      </c>
      <c r="BI47" s="71" t="str">
        <f t="shared" si="33"/>
        <v/>
      </c>
      <c r="BJ47" s="71" t="str">
        <f t="shared" si="33"/>
        <v/>
      </c>
      <c r="BK47" s="71" t="str">
        <f t="shared" si="33"/>
        <v/>
      </c>
      <c r="BL47" s="71" t="str">
        <f t="shared" si="33"/>
        <v/>
      </c>
      <c r="BM47" s="71" t="str">
        <f t="shared" si="33"/>
        <v/>
      </c>
      <c r="BN47" s="71" t="str">
        <f t="shared" si="33"/>
        <v/>
      </c>
      <c r="BO47" s="71" t="str">
        <f t="shared" si="33"/>
        <v/>
      </c>
      <c r="BP47" s="71" t="str">
        <f t="shared" si="33"/>
        <v/>
      </c>
      <c r="BQ47" s="71" t="str">
        <f t="shared" si="33"/>
        <v/>
      </c>
      <c r="BR47" s="71" t="str">
        <f t="shared" si="33"/>
        <v/>
      </c>
      <c r="BS47" s="71" t="str">
        <f t="shared" si="33"/>
        <v/>
      </c>
      <c r="BT47" s="71" t="str">
        <f t="shared" si="33"/>
        <v/>
      </c>
      <c r="BU47" s="71" t="str">
        <f t="shared" si="35"/>
        <v/>
      </c>
      <c r="BV47" s="71" t="str">
        <f t="shared" si="35"/>
        <v/>
      </c>
      <c r="BW47" s="71" t="str">
        <f t="shared" si="35"/>
        <v/>
      </c>
      <c r="BX47" s="71" t="str">
        <f t="shared" si="35"/>
        <v/>
      </c>
      <c r="BY47" s="71" t="str">
        <f t="shared" si="35"/>
        <v/>
      </c>
      <c r="BZ47" s="71" t="str">
        <f t="shared" si="35"/>
        <v/>
      </c>
      <c r="CA47" s="71" t="str">
        <f t="shared" si="35"/>
        <v/>
      </c>
      <c r="CB47" s="71" t="str">
        <f t="shared" si="35"/>
        <v/>
      </c>
      <c r="CC47" s="71" t="str">
        <f t="shared" si="35"/>
        <v/>
      </c>
      <c r="CD47" s="71" t="str">
        <f t="shared" si="35"/>
        <v/>
      </c>
      <c r="CE47" s="71" t="str">
        <f t="shared" si="35"/>
        <v/>
      </c>
      <c r="CF47" s="71" t="str">
        <f t="shared" si="35"/>
        <v/>
      </c>
      <c r="CG47" s="71" t="str">
        <f t="shared" si="35"/>
        <v/>
      </c>
      <c r="CH47" s="71" t="str">
        <f t="shared" si="35"/>
        <v/>
      </c>
      <c r="CI47" s="71" t="str">
        <f t="shared" si="35"/>
        <v/>
      </c>
      <c r="CJ47" s="71" t="str">
        <f t="shared" si="35"/>
        <v/>
      </c>
      <c r="CK47" s="71" t="str">
        <f t="shared" si="37"/>
        <v/>
      </c>
      <c r="CL47" s="71" t="str">
        <f t="shared" si="37"/>
        <v/>
      </c>
      <c r="CM47" s="71" t="str">
        <f t="shared" si="37"/>
        <v/>
      </c>
      <c r="CN47" s="71" t="str">
        <f t="shared" si="37"/>
        <v/>
      </c>
      <c r="CO47" s="71" t="str">
        <f t="shared" si="37"/>
        <v/>
      </c>
      <c r="CP47" s="71" t="str">
        <f t="shared" si="37"/>
        <v/>
      </c>
      <c r="CQ47" s="71" t="str">
        <f t="shared" si="37"/>
        <v/>
      </c>
      <c r="CR47" s="71" t="str">
        <f t="shared" si="37"/>
        <v/>
      </c>
      <c r="CS47" s="71" t="str">
        <f t="shared" si="37"/>
        <v/>
      </c>
      <c r="CT47" s="71" t="str">
        <f t="shared" si="37"/>
        <v/>
      </c>
      <c r="CU47" s="71" t="str">
        <f t="shared" si="37"/>
        <v/>
      </c>
      <c r="CV47" s="71" t="str">
        <f t="shared" si="37"/>
        <v/>
      </c>
      <c r="CW47" s="71" t="str">
        <f t="shared" si="37"/>
        <v/>
      </c>
      <c r="CX47" s="71" t="str">
        <f t="shared" si="37"/>
        <v/>
      </c>
      <c r="CY47" s="71" t="str">
        <f t="shared" si="37"/>
        <v/>
      </c>
      <c r="CZ47" s="72" t="str">
        <f t="shared" si="37"/>
        <v/>
      </c>
    </row>
    <row r="48" spans="2:107" ht="15.75" x14ac:dyDescent="0.25">
      <c r="B48" s="73" t="str">
        <f t="shared" si="24"/>
        <v/>
      </c>
      <c r="C48" s="74"/>
      <c r="D48" s="75"/>
      <c r="E48" s="76"/>
      <c r="F48" s="75"/>
      <c r="G48" s="77"/>
      <c r="H48" s="78" t="str">
        <f t="shared" si="25"/>
        <v/>
      </c>
      <c r="I48" s="78" t="str">
        <f t="shared" si="26"/>
        <v/>
      </c>
      <c r="J48" s="74"/>
      <c r="K48" s="75"/>
      <c r="L48" s="79"/>
      <c r="M48" s="80" t="str">
        <f t="shared" si="27"/>
        <v/>
      </c>
      <c r="O48" s="81" t="str">
        <f t="shared" si="38"/>
        <v/>
      </c>
      <c r="P48" s="82" t="str">
        <f t="shared" si="38"/>
        <v/>
      </c>
      <c r="Q48" s="82" t="str">
        <f t="shared" si="38"/>
        <v/>
      </c>
      <c r="R48" s="82" t="str">
        <f t="shared" si="38"/>
        <v/>
      </c>
      <c r="S48" s="82" t="str">
        <f t="shared" si="38"/>
        <v/>
      </c>
      <c r="T48" s="82" t="str">
        <f t="shared" si="38"/>
        <v/>
      </c>
      <c r="U48" s="82" t="str">
        <f t="shared" si="38"/>
        <v/>
      </c>
      <c r="V48" s="82" t="str">
        <f t="shared" si="38"/>
        <v/>
      </c>
      <c r="W48" s="82" t="str">
        <f t="shared" si="38"/>
        <v/>
      </c>
      <c r="X48" s="82" t="str">
        <f t="shared" si="38"/>
        <v/>
      </c>
      <c r="Y48" s="82" t="str">
        <f t="shared" si="38"/>
        <v/>
      </c>
      <c r="Z48" s="82" t="str">
        <f t="shared" si="38"/>
        <v/>
      </c>
      <c r="AA48" s="82" t="str">
        <f t="shared" si="38"/>
        <v/>
      </c>
      <c r="AB48" s="82" t="str">
        <f t="shared" si="38"/>
        <v/>
      </c>
      <c r="AC48" s="82" t="str">
        <f t="shared" si="38"/>
        <v/>
      </c>
      <c r="AD48" s="82" t="str">
        <f t="shared" si="38"/>
        <v/>
      </c>
      <c r="AE48" s="82" t="str">
        <f t="shared" si="36"/>
        <v/>
      </c>
      <c r="AF48" s="82" t="str">
        <f t="shared" si="36"/>
        <v/>
      </c>
      <c r="AG48" s="82" t="str">
        <f t="shared" si="36"/>
        <v/>
      </c>
      <c r="AH48" s="82" t="str">
        <f t="shared" si="36"/>
        <v/>
      </c>
      <c r="AI48" s="82" t="str">
        <f t="shared" si="36"/>
        <v/>
      </c>
      <c r="AJ48" s="82" t="str">
        <f t="shared" si="36"/>
        <v/>
      </c>
      <c r="AK48" s="82" t="str">
        <f t="shared" si="36"/>
        <v/>
      </c>
      <c r="AL48" s="82" t="str">
        <f t="shared" si="36"/>
        <v/>
      </c>
      <c r="AM48" s="82" t="str">
        <f t="shared" si="36"/>
        <v/>
      </c>
      <c r="AN48" s="82" t="str">
        <f t="shared" si="36"/>
        <v/>
      </c>
      <c r="AO48" s="82" t="str">
        <f t="shared" si="36"/>
        <v/>
      </c>
      <c r="AP48" s="82" t="str">
        <f t="shared" si="36"/>
        <v/>
      </c>
      <c r="AQ48" s="82" t="str">
        <f t="shared" si="36"/>
        <v/>
      </c>
      <c r="AR48" s="82" t="str">
        <f t="shared" si="36"/>
        <v/>
      </c>
      <c r="AS48" s="82" t="str">
        <f t="shared" si="36"/>
        <v/>
      </c>
      <c r="AT48" s="82" t="str">
        <f t="shared" si="36"/>
        <v/>
      </c>
      <c r="AU48" s="82" t="str">
        <f t="shared" si="34"/>
        <v/>
      </c>
      <c r="AV48" s="82" t="str">
        <f t="shared" si="34"/>
        <v/>
      </c>
      <c r="AW48" s="82" t="str">
        <f t="shared" si="34"/>
        <v/>
      </c>
      <c r="AX48" s="82" t="str">
        <f t="shared" si="34"/>
        <v/>
      </c>
      <c r="AY48" s="82" t="str">
        <f t="shared" si="34"/>
        <v/>
      </c>
      <c r="AZ48" s="82" t="str">
        <f t="shared" si="34"/>
        <v/>
      </c>
      <c r="BA48" s="82" t="str">
        <f t="shared" si="34"/>
        <v/>
      </c>
      <c r="BB48" s="82" t="str">
        <f t="shared" si="34"/>
        <v/>
      </c>
      <c r="BC48" s="82" t="str">
        <f t="shared" si="34"/>
        <v/>
      </c>
      <c r="BD48" s="82" t="str">
        <f t="shared" si="34"/>
        <v/>
      </c>
      <c r="BE48" s="82" t="str">
        <f t="shared" si="33"/>
        <v/>
      </c>
      <c r="BF48" s="82" t="str">
        <f t="shared" si="33"/>
        <v/>
      </c>
      <c r="BG48" s="82" t="str">
        <f t="shared" si="33"/>
        <v/>
      </c>
      <c r="BH48" s="82" t="str">
        <f t="shared" si="33"/>
        <v/>
      </c>
      <c r="BI48" s="82" t="str">
        <f t="shared" si="33"/>
        <v/>
      </c>
      <c r="BJ48" s="82" t="str">
        <f t="shared" si="33"/>
        <v/>
      </c>
      <c r="BK48" s="82" t="str">
        <f t="shared" si="33"/>
        <v/>
      </c>
      <c r="BL48" s="82" t="str">
        <f t="shared" si="33"/>
        <v/>
      </c>
      <c r="BM48" s="82" t="str">
        <f t="shared" si="33"/>
        <v/>
      </c>
      <c r="BN48" s="82" t="str">
        <f t="shared" si="33"/>
        <v/>
      </c>
      <c r="BO48" s="82" t="str">
        <f t="shared" si="33"/>
        <v/>
      </c>
      <c r="BP48" s="82" t="str">
        <f t="shared" si="33"/>
        <v/>
      </c>
      <c r="BQ48" s="82" t="str">
        <f t="shared" si="33"/>
        <v/>
      </c>
      <c r="BR48" s="82" t="str">
        <f t="shared" si="33"/>
        <v/>
      </c>
      <c r="BS48" s="82" t="str">
        <f t="shared" si="33"/>
        <v/>
      </c>
      <c r="BT48" s="82" t="str">
        <f t="shared" si="33"/>
        <v/>
      </c>
      <c r="BU48" s="82" t="str">
        <f t="shared" si="35"/>
        <v/>
      </c>
      <c r="BV48" s="82" t="str">
        <f t="shared" si="35"/>
        <v/>
      </c>
      <c r="BW48" s="82" t="str">
        <f t="shared" si="35"/>
        <v/>
      </c>
      <c r="BX48" s="82" t="str">
        <f t="shared" si="35"/>
        <v/>
      </c>
      <c r="BY48" s="82" t="str">
        <f t="shared" si="35"/>
        <v/>
      </c>
      <c r="BZ48" s="82" t="str">
        <f t="shared" si="35"/>
        <v/>
      </c>
      <c r="CA48" s="82" t="str">
        <f t="shared" si="35"/>
        <v/>
      </c>
      <c r="CB48" s="82" t="str">
        <f t="shared" si="35"/>
        <v/>
      </c>
      <c r="CC48" s="82" t="str">
        <f t="shared" si="35"/>
        <v/>
      </c>
      <c r="CD48" s="82" t="str">
        <f t="shared" si="35"/>
        <v/>
      </c>
      <c r="CE48" s="82" t="str">
        <f t="shared" si="35"/>
        <v/>
      </c>
      <c r="CF48" s="82" t="str">
        <f t="shared" si="35"/>
        <v/>
      </c>
      <c r="CG48" s="82" t="str">
        <f t="shared" si="35"/>
        <v/>
      </c>
      <c r="CH48" s="82" t="str">
        <f t="shared" si="35"/>
        <v/>
      </c>
      <c r="CI48" s="82" t="str">
        <f t="shared" si="35"/>
        <v/>
      </c>
      <c r="CJ48" s="82" t="str">
        <f t="shared" si="35"/>
        <v/>
      </c>
      <c r="CK48" s="82" t="str">
        <f t="shared" si="37"/>
        <v/>
      </c>
      <c r="CL48" s="82" t="str">
        <f t="shared" si="37"/>
        <v/>
      </c>
      <c r="CM48" s="82" t="str">
        <f t="shared" si="37"/>
        <v/>
      </c>
      <c r="CN48" s="82" t="str">
        <f t="shared" si="37"/>
        <v/>
      </c>
      <c r="CO48" s="82" t="str">
        <f t="shared" si="37"/>
        <v/>
      </c>
      <c r="CP48" s="82" t="str">
        <f t="shared" si="37"/>
        <v/>
      </c>
      <c r="CQ48" s="82" t="str">
        <f t="shared" si="37"/>
        <v/>
      </c>
      <c r="CR48" s="82" t="str">
        <f t="shared" si="37"/>
        <v/>
      </c>
      <c r="CS48" s="82" t="str">
        <f t="shared" si="37"/>
        <v/>
      </c>
      <c r="CT48" s="82" t="str">
        <f t="shared" si="37"/>
        <v/>
      </c>
      <c r="CU48" s="82" t="str">
        <f t="shared" si="37"/>
        <v/>
      </c>
      <c r="CV48" s="82" t="str">
        <f t="shared" si="37"/>
        <v/>
      </c>
      <c r="CW48" s="82" t="str">
        <f t="shared" si="37"/>
        <v/>
      </c>
      <c r="CX48" s="82" t="str">
        <f t="shared" si="37"/>
        <v/>
      </c>
      <c r="CY48" s="82" t="str">
        <f t="shared" si="37"/>
        <v/>
      </c>
      <c r="CZ48" s="83" t="str">
        <f t="shared" si="37"/>
        <v/>
      </c>
    </row>
    <row r="49" spans="2:104" ht="15.75" x14ac:dyDescent="0.25">
      <c r="B49" s="60" t="str">
        <f t="shared" si="24"/>
        <v/>
      </c>
      <c r="C49" s="48"/>
      <c r="D49" s="62"/>
      <c r="E49" s="63"/>
      <c r="F49" s="62"/>
      <c r="G49" s="64"/>
      <c r="H49" s="65" t="str">
        <f t="shared" si="25"/>
        <v/>
      </c>
      <c r="I49" s="65" t="str">
        <f t="shared" si="26"/>
        <v/>
      </c>
      <c r="J49" s="61"/>
      <c r="K49" s="62"/>
      <c r="L49" s="67"/>
      <c r="M49" s="68" t="str">
        <f t="shared" si="27"/>
        <v/>
      </c>
      <c r="O49" s="69" t="str">
        <f t="shared" si="38"/>
        <v/>
      </c>
      <c r="P49" s="70" t="str">
        <f t="shared" si="38"/>
        <v/>
      </c>
      <c r="Q49" s="70" t="str">
        <f t="shared" si="38"/>
        <v/>
      </c>
      <c r="R49" s="70" t="str">
        <f t="shared" si="38"/>
        <v/>
      </c>
      <c r="S49" s="70" t="str">
        <f t="shared" si="38"/>
        <v/>
      </c>
      <c r="T49" s="70" t="str">
        <f t="shared" si="38"/>
        <v/>
      </c>
      <c r="U49" s="70" t="str">
        <f t="shared" si="38"/>
        <v/>
      </c>
      <c r="V49" s="70" t="str">
        <f t="shared" si="38"/>
        <v/>
      </c>
      <c r="W49" s="70" t="str">
        <f t="shared" si="38"/>
        <v/>
      </c>
      <c r="X49" s="70" t="str">
        <f t="shared" si="38"/>
        <v/>
      </c>
      <c r="Y49" s="70" t="str">
        <f t="shared" si="38"/>
        <v/>
      </c>
      <c r="Z49" s="70" t="str">
        <f t="shared" si="38"/>
        <v/>
      </c>
      <c r="AA49" s="70" t="str">
        <f t="shared" si="38"/>
        <v/>
      </c>
      <c r="AB49" s="70" t="str">
        <f t="shared" si="38"/>
        <v/>
      </c>
      <c r="AC49" s="70" t="str">
        <f t="shared" si="38"/>
        <v/>
      </c>
      <c r="AD49" s="71" t="str">
        <f t="shared" si="38"/>
        <v/>
      </c>
      <c r="AE49" s="71" t="str">
        <f t="shared" si="36"/>
        <v/>
      </c>
      <c r="AF49" s="71" t="str">
        <f t="shared" si="36"/>
        <v/>
      </c>
      <c r="AG49" s="71" t="str">
        <f t="shared" si="36"/>
        <v/>
      </c>
      <c r="AH49" s="71" t="str">
        <f t="shared" si="36"/>
        <v/>
      </c>
      <c r="AI49" s="71" t="str">
        <f t="shared" si="36"/>
        <v/>
      </c>
      <c r="AJ49" s="71" t="str">
        <f t="shared" si="36"/>
        <v/>
      </c>
      <c r="AK49" s="71" t="str">
        <f t="shared" si="36"/>
        <v/>
      </c>
      <c r="AL49" s="71" t="str">
        <f t="shared" si="36"/>
        <v/>
      </c>
      <c r="AM49" s="71" t="str">
        <f t="shared" si="36"/>
        <v/>
      </c>
      <c r="AN49" s="71" t="str">
        <f t="shared" si="36"/>
        <v/>
      </c>
      <c r="AO49" s="71" t="str">
        <f t="shared" si="36"/>
        <v/>
      </c>
      <c r="AP49" s="71" t="str">
        <f t="shared" si="36"/>
        <v/>
      </c>
      <c r="AQ49" s="71" t="str">
        <f t="shared" si="36"/>
        <v/>
      </c>
      <c r="AR49" s="71" t="str">
        <f t="shared" si="36"/>
        <v/>
      </c>
      <c r="AS49" s="71" t="str">
        <f t="shared" si="36"/>
        <v/>
      </c>
      <c r="AT49" s="71" t="str">
        <f t="shared" si="36"/>
        <v/>
      </c>
      <c r="AU49" s="71" t="str">
        <f t="shared" si="34"/>
        <v/>
      </c>
      <c r="AV49" s="71" t="str">
        <f t="shared" si="34"/>
        <v/>
      </c>
      <c r="AW49" s="71" t="str">
        <f t="shared" si="34"/>
        <v/>
      </c>
      <c r="AX49" s="71" t="str">
        <f t="shared" si="34"/>
        <v/>
      </c>
      <c r="AY49" s="71" t="str">
        <f t="shared" si="34"/>
        <v/>
      </c>
      <c r="AZ49" s="71" t="str">
        <f t="shared" si="34"/>
        <v/>
      </c>
      <c r="BA49" s="71" t="str">
        <f t="shared" si="34"/>
        <v/>
      </c>
      <c r="BB49" s="71" t="str">
        <f t="shared" si="34"/>
        <v/>
      </c>
      <c r="BC49" s="71" t="str">
        <f t="shared" si="34"/>
        <v/>
      </c>
      <c r="BD49" s="71" t="str">
        <f t="shared" si="34"/>
        <v/>
      </c>
      <c r="BE49" s="71" t="str">
        <f t="shared" si="33"/>
        <v/>
      </c>
      <c r="BF49" s="71" t="str">
        <f t="shared" si="33"/>
        <v/>
      </c>
      <c r="BG49" s="71" t="str">
        <f t="shared" si="33"/>
        <v/>
      </c>
      <c r="BH49" s="71" t="str">
        <f t="shared" si="33"/>
        <v/>
      </c>
      <c r="BI49" s="71" t="str">
        <f t="shared" si="33"/>
        <v/>
      </c>
      <c r="BJ49" s="71" t="str">
        <f t="shared" si="33"/>
        <v/>
      </c>
      <c r="BK49" s="71" t="str">
        <f t="shared" si="33"/>
        <v/>
      </c>
      <c r="BL49" s="71" t="str">
        <f t="shared" si="33"/>
        <v/>
      </c>
      <c r="BM49" s="71" t="str">
        <f t="shared" si="33"/>
        <v/>
      </c>
      <c r="BN49" s="71" t="str">
        <f t="shared" si="33"/>
        <v/>
      </c>
      <c r="BO49" s="71" t="str">
        <f t="shared" si="33"/>
        <v/>
      </c>
      <c r="BP49" s="71" t="str">
        <f t="shared" si="33"/>
        <v/>
      </c>
      <c r="BQ49" s="71" t="str">
        <f t="shared" si="33"/>
        <v/>
      </c>
      <c r="BR49" s="71" t="str">
        <f t="shared" si="33"/>
        <v/>
      </c>
      <c r="BS49" s="71" t="str">
        <f t="shared" ref="BE49:BT65" si="39">IF(AND(BS$8&gt;=$H49,BS$8&lt;=$I49),"x","")</f>
        <v/>
      </c>
      <c r="BT49" s="71" t="str">
        <f t="shared" si="39"/>
        <v/>
      </c>
      <c r="BU49" s="71" t="str">
        <f t="shared" si="35"/>
        <v/>
      </c>
      <c r="BV49" s="71" t="str">
        <f t="shared" si="35"/>
        <v/>
      </c>
      <c r="BW49" s="71" t="str">
        <f t="shared" si="35"/>
        <v/>
      </c>
      <c r="BX49" s="71" t="str">
        <f t="shared" si="35"/>
        <v/>
      </c>
      <c r="BY49" s="71" t="str">
        <f t="shared" si="35"/>
        <v/>
      </c>
      <c r="BZ49" s="71" t="str">
        <f t="shared" si="35"/>
        <v/>
      </c>
      <c r="CA49" s="71" t="str">
        <f t="shared" si="35"/>
        <v/>
      </c>
      <c r="CB49" s="71" t="str">
        <f t="shared" si="35"/>
        <v/>
      </c>
      <c r="CC49" s="71" t="str">
        <f t="shared" si="35"/>
        <v/>
      </c>
      <c r="CD49" s="71" t="str">
        <f t="shared" si="35"/>
        <v/>
      </c>
      <c r="CE49" s="71" t="str">
        <f t="shared" si="35"/>
        <v/>
      </c>
      <c r="CF49" s="71" t="str">
        <f t="shared" si="35"/>
        <v/>
      </c>
      <c r="CG49" s="71" t="str">
        <f t="shared" si="35"/>
        <v/>
      </c>
      <c r="CH49" s="71" t="str">
        <f t="shared" si="35"/>
        <v/>
      </c>
      <c r="CI49" s="71" t="str">
        <f t="shared" si="35"/>
        <v/>
      </c>
      <c r="CJ49" s="71" t="str">
        <f t="shared" ref="BU49:CJ65" si="40">IF(AND(CJ$8&gt;=$H49,CJ$8&lt;=$I49),"x","")</f>
        <v/>
      </c>
      <c r="CK49" s="71" t="str">
        <f t="shared" si="37"/>
        <v/>
      </c>
      <c r="CL49" s="71" t="str">
        <f t="shared" si="37"/>
        <v/>
      </c>
      <c r="CM49" s="71" t="str">
        <f t="shared" si="37"/>
        <v/>
      </c>
      <c r="CN49" s="71" t="str">
        <f t="shared" si="37"/>
        <v/>
      </c>
      <c r="CO49" s="71" t="str">
        <f t="shared" si="37"/>
        <v/>
      </c>
      <c r="CP49" s="71" t="str">
        <f t="shared" si="37"/>
        <v/>
      </c>
      <c r="CQ49" s="71" t="str">
        <f t="shared" si="37"/>
        <v/>
      </c>
      <c r="CR49" s="71" t="str">
        <f t="shared" si="37"/>
        <v/>
      </c>
      <c r="CS49" s="71" t="str">
        <f t="shared" si="37"/>
        <v/>
      </c>
      <c r="CT49" s="71" t="str">
        <f t="shared" si="37"/>
        <v/>
      </c>
      <c r="CU49" s="71" t="str">
        <f t="shared" si="37"/>
        <v/>
      </c>
      <c r="CV49" s="71" t="str">
        <f t="shared" si="37"/>
        <v/>
      </c>
      <c r="CW49" s="71" t="str">
        <f t="shared" si="37"/>
        <v/>
      </c>
      <c r="CX49" s="71" t="str">
        <f t="shared" si="37"/>
        <v/>
      </c>
      <c r="CY49" s="71" t="str">
        <f t="shared" si="37"/>
        <v/>
      </c>
      <c r="CZ49" s="72" t="str">
        <f t="shared" si="37"/>
        <v/>
      </c>
    </row>
    <row r="50" spans="2:104" ht="15.75" x14ac:dyDescent="0.25">
      <c r="B50" s="60" t="str">
        <f t="shared" si="24"/>
        <v/>
      </c>
      <c r="C50" s="48"/>
      <c r="D50" s="62"/>
      <c r="E50" s="63"/>
      <c r="F50" s="62"/>
      <c r="G50" s="64"/>
      <c r="H50" s="65" t="str">
        <f t="shared" si="25"/>
        <v/>
      </c>
      <c r="I50" s="65" t="str">
        <f t="shared" si="26"/>
        <v/>
      </c>
      <c r="J50" s="61"/>
      <c r="K50" s="62"/>
      <c r="L50" s="67"/>
      <c r="M50" s="68" t="str">
        <f t="shared" si="27"/>
        <v/>
      </c>
      <c r="O50" s="69" t="str">
        <f t="shared" si="38"/>
        <v/>
      </c>
      <c r="P50" s="70" t="str">
        <f t="shared" si="38"/>
        <v/>
      </c>
      <c r="Q50" s="70" t="str">
        <f t="shared" si="38"/>
        <v/>
      </c>
      <c r="R50" s="70" t="str">
        <f t="shared" si="38"/>
        <v/>
      </c>
      <c r="S50" s="70" t="str">
        <f t="shared" si="38"/>
        <v/>
      </c>
      <c r="T50" s="70" t="str">
        <f t="shared" si="38"/>
        <v/>
      </c>
      <c r="U50" s="70" t="str">
        <f t="shared" si="38"/>
        <v/>
      </c>
      <c r="V50" s="70" t="str">
        <f t="shared" si="38"/>
        <v/>
      </c>
      <c r="W50" s="70" t="str">
        <f t="shared" si="38"/>
        <v/>
      </c>
      <c r="X50" s="70" t="str">
        <f t="shared" si="38"/>
        <v/>
      </c>
      <c r="Y50" s="70" t="str">
        <f t="shared" si="38"/>
        <v/>
      </c>
      <c r="Z50" s="70" t="str">
        <f t="shared" si="38"/>
        <v/>
      </c>
      <c r="AA50" s="70" t="str">
        <f t="shared" si="38"/>
        <v/>
      </c>
      <c r="AB50" s="70" t="str">
        <f t="shared" si="38"/>
        <v/>
      </c>
      <c r="AC50" s="70" t="str">
        <f t="shared" si="38"/>
        <v/>
      </c>
      <c r="AD50" s="71" t="str">
        <f t="shared" si="38"/>
        <v/>
      </c>
      <c r="AE50" s="71" t="str">
        <f t="shared" si="36"/>
        <v/>
      </c>
      <c r="AF50" s="71" t="str">
        <f t="shared" si="36"/>
        <v/>
      </c>
      <c r="AG50" s="71" t="str">
        <f t="shared" si="36"/>
        <v/>
      </c>
      <c r="AH50" s="71" t="str">
        <f t="shared" si="36"/>
        <v/>
      </c>
      <c r="AI50" s="71" t="str">
        <f t="shared" si="36"/>
        <v/>
      </c>
      <c r="AJ50" s="71" t="str">
        <f t="shared" si="36"/>
        <v/>
      </c>
      <c r="AK50" s="71" t="str">
        <f t="shared" si="36"/>
        <v/>
      </c>
      <c r="AL50" s="71" t="str">
        <f t="shared" si="36"/>
        <v/>
      </c>
      <c r="AM50" s="71" t="str">
        <f t="shared" si="36"/>
        <v/>
      </c>
      <c r="AN50" s="71" t="str">
        <f t="shared" si="36"/>
        <v/>
      </c>
      <c r="AO50" s="71" t="str">
        <f t="shared" si="36"/>
        <v/>
      </c>
      <c r="AP50" s="71" t="str">
        <f t="shared" si="36"/>
        <v/>
      </c>
      <c r="AQ50" s="71" t="str">
        <f t="shared" si="36"/>
        <v/>
      </c>
      <c r="AR50" s="71" t="str">
        <f t="shared" si="36"/>
        <v/>
      </c>
      <c r="AS50" s="71" t="str">
        <f t="shared" si="36"/>
        <v/>
      </c>
      <c r="AT50" s="71" t="str">
        <f t="shared" ref="AE50:AT66" si="41">IF(AND(AT$8&gt;=$H50,AT$8&lt;=$I50),"x","")</f>
        <v/>
      </c>
      <c r="AU50" s="71" t="str">
        <f t="shared" si="34"/>
        <v/>
      </c>
      <c r="AV50" s="71" t="str">
        <f t="shared" si="34"/>
        <v/>
      </c>
      <c r="AW50" s="71" t="str">
        <f t="shared" si="34"/>
        <v/>
      </c>
      <c r="AX50" s="71" t="str">
        <f t="shared" si="34"/>
        <v/>
      </c>
      <c r="AY50" s="71" t="str">
        <f t="shared" si="34"/>
        <v/>
      </c>
      <c r="AZ50" s="71" t="str">
        <f t="shared" si="34"/>
        <v/>
      </c>
      <c r="BA50" s="71" t="str">
        <f t="shared" si="34"/>
        <v/>
      </c>
      <c r="BB50" s="71" t="str">
        <f t="shared" si="34"/>
        <v/>
      </c>
      <c r="BC50" s="71" t="str">
        <f t="shared" si="34"/>
        <v/>
      </c>
      <c r="BD50" s="71" t="str">
        <f t="shared" si="34"/>
        <v/>
      </c>
      <c r="BE50" s="71" t="str">
        <f t="shared" si="39"/>
        <v/>
      </c>
      <c r="BF50" s="71" t="str">
        <f t="shared" si="39"/>
        <v/>
      </c>
      <c r="BG50" s="71" t="str">
        <f t="shared" si="39"/>
        <v/>
      </c>
      <c r="BH50" s="71" t="str">
        <f t="shared" si="39"/>
        <v/>
      </c>
      <c r="BI50" s="71" t="str">
        <f t="shared" si="39"/>
        <v/>
      </c>
      <c r="BJ50" s="71" t="str">
        <f t="shared" si="39"/>
        <v/>
      </c>
      <c r="BK50" s="71" t="str">
        <f t="shared" si="39"/>
        <v/>
      </c>
      <c r="BL50" s="71" t="str">
        <f t="shared" si="39"/>
        <v/>
      </c>
      <c r="BM50" s="71" t="str">
        <f t="shared" si="39"/>
        <v/>
      </c>
      <c r="BN50" s="71" t="str">
        <f t="shared" si="39"/>
        <v/>
      </c>
      <c r="BO50" s="71" t="str">
        <f t="shared" si="39"/>
        <v/>
      </c>
      <c r="BP50" s="71" t="str">
        <f t="shared" si="39"/>
        <v/>
      </c>
      <c r="BQ50" s="71" t="str">
        <f t="shared" si="39"/>
        <v/>
      </c>
      <c r="BR50" s="71" t="str">
        <f t="shared" si="39"/>
        <v/>
      </c>
      <c r="BS50" s="71" t="str">
        <f t="shared" si="39"/>
        <v/>
      </c>
      <c r="BT50" s="71" t="str">
        <f t="shared" si="39"/>
        <v/>
      </c>
      <c r="BU50" s="71" t="str">
        <f t="shared" si="40"/>
        <v/>
      </c>
      <c r="BV50" s="71" t="str">
        <f t="shared" si="40"/>
        <v/>
      </c>
      <c r="BW50" s="71" t="str">
        <f t="shared" si="40"/>
        <v/>
      </c>
      <c r="BX50" s="71" t="str">
        <f t="shared" si="40"/>
        <v/>
      </c>
      <c r="BY50" s="71" t="str">
        <f t="shared" si="40"/>
        <v/>
      </c>
      <c r="BZ50" s="71" t="str">
        <f t="shared" si="40"/>
        <v/>
      </c>
      <c r="CA50" s="71" t="str">
        <f t="shared" si="40"/>
        <v/>
      </c>
      <c r="CB50" s="71" t="str">
        <f t="shared" si="40"/>
        <v/>
      </c>
      <c r="CC50" s="71" t="str">
        <f t="shared" si="40"/>
        <v/>
      </c>
      <c r="CD50" s="71" t="str">
        <f t="shared" si="40"/>
        <v/>
      </c>
      <c r="CE50" s="71" t="str">
        <f t="shared" si="40"/>
        <v/>
      </c>
      <c r="CF50" s="71" t="str">
        <f t="shared" si="40"/>
        <v/>
      </c>
      <c r="CG50" s="71" t="str">
        <f t="shared" si="40"/>
        <v/>
      </c>
      <c r="CH50" s="71" t="str">
        <f t="shared" si="40"/>
        <v/>
      </c>
      <c r="CI50" s="71" t="str">
        <f t="shared" si="40"/>
        <v/>
      </c>
      <c r="CJ50" s="71" t="str">
        <f t="shared" si="40"/>
        <v/>
      </c>
      <c r="CK50" s="71" t="str">
        <f t="shared" si="37"/>
        <v/>
      </c>
      <c r="CL50" s="71" t="str">
        <f t="shared" si="37"/>
        <v/>
      </c>
      <c r="CM50" s="71" t="str">
        <f t="shared" si="37"/>
        <v/>
      </c>
      <c r="CN50" s="71" t="str">
        <f t="shared" si="37"/>
        <v/>
      </c>
      <c r="CO50" s="71" t="str">
        <f t="shared" si="37"/>
        <v/>
      </c>
      <c r="CP50" s="71" t="str">
        <f t="shared" si="37"/>
        <v/>
      </c>
      <c r="CQ50" s="71" t="str">
        <f t="shared" si="37"/>
        <v/>
      </c>
      <c r="CR50" s="71" t="str">
        <f t="shared" si="37"/>
        <v/>
      </c>
      <c r="CS50" s="71" t="str">
        <f t="shared" si="37"/>
        <v/>
      </c>
      <c r="CT50" s="71" t="str">
        <f t="shared" si="37"/>
        <v/>
      </c>
      <c r="CU50" s="71" t="str">
        <f t="shared" si="37"/>
        <v/>
      </c>
      <c r="CV50" s="71" t="str">
        <f t="shared" si="37"/>
        <v/>
      </c>
      <c r="CW50" s="71" t="str">
        <f t="shared" si="37"/>
        <v/>
      </c>
      <c r="CX50" s="71" t="str">
        <f t="shared" si="37"/>
        <v/>
      </c>
      <c r="CY50" s="71" t="str">
        <f t="shared" si="37"/>
        <v/>
      </c>
      <c r="CZ50" s="72" t="str">
        <f t="shared" ref="CW50:CZ82" si="42">IF(AND(CZ$8&gt;=$H50,CZ$8&lt;=$I50),"x","")</f>
        <v/>
      </c>
    </row>
    <row r="51" spans="2:104" ht="15.75" x14ac:dyDescent="0.25">
      <c r="B51" s="60" t="str">
        <f t="shared" si="24"/>
        <v/>
      </c>
      <c r="C51" s="61"/>
      <c r="D51" s="62"/>
      <c r="E51" s="63"/>
      <c r="F51" s="62"/>
      <c r="G51" s="64"/>
      <c r="H51" s="65" t="str">
        <f t="shared" si="25"/>
        <v/>
      </c>
      <c r="I51" s="65" t="str">
        <f t="shared" si="26"/>
        <v/>
      </c>
      <c r="J51" s="61"/>
      <c r="K51" s="62"/>
      <c r="L51" s="67"/>
      <c r="M51" s="68" t="str">
        <f t="shared" si="27"/>
        <v/>
      </c>
      <c r="O51" s="69" t="str">
        <f t="shared" si="38"/>
        <v/>
      </c>
      <c r="P51" s="70" t="str">
        <f t="shared" si="38"/>
        <v/>
      </c>
      <c r="Q51" s="70" t="str">
        <f t="shared" si="38"/>
        <v/>
      </c>
      <c r="R51" s="70" t="str">
        <f t="shared" si="38"/>
        <v/>
      </c>
      <c r="S51" s="70" t="str">
        <f t="shared" si="38"/>
        <v/>
      </c>
      <c r="T51" s="70" t="str">
        <f t="shared" si="38"/>
        <v/>
      </c>
      <c r="U51" s="70" t="str">
        <f t="shared" si="38"/>
        <v/>
      </c>
      <c r="V51" s="70" t="str">
        <f t="shared" si="38"/>
        <v/>
      </c>
      <c r="W51" s="70" t="str">
        <f t="shared" si="38"/>
        <v/>
      </c>
      <c r="X51" s="70" t="str">
        <f t="shared" si="38"/>
        <v/>
      </c>
      <c r="Y51" s="70" t="str">
        <f t="shared" si="38"/>
        <v/>
      </c>
      <c r="Z51" s="70" t="str">
        <f t="shared" si="38"/>
        <v/>
      </c>
      <c r="AA51" s="70" t="str">
        <f t="shared" si="38"/>
        <v/>
      </c>
      <c r="AB51" s="70" t="str">
        <f t="shared" si="38"/>
        <v/>
      </c>
      <c r="AC51" s="70" t="str">
        <f t="shared" si="38"/>
        <v/>
      </c>
      <c r="AD51" s="71" t="str">
        <f t="shared" si="38"/>
        <v/>
      </c>
      <c r="AE51" s="71" t="str">
        <f t="shared" si="41"/>
        <v/>
      </c>
      <c r="AF51" s="71" t="str">
        <f t="shared" si="41"/>
        <v/>
      </c>
      <c r="AG51" s="71" t="str">
        <f t="shared" si="41"/>
        <v/>
      </c>
      <c r="AH51" s="71" t="str">
        <f t="shared" si="41"/>
        <v/>
      </c>
      <c r="AI51" s="71" t="str">
        <f t="shared" si="41"/>
        <v/>
      </c>
      <c r="AJ51" s="71" t="str">
        <f t="shared" si="41"/>
        <v/>
      </c>
      <c r="AK51" s="71" t="str">
        <f t="shared" si="41"/>
        <v/>
      </c>
      <c r="AL51" s="71" t="str">
        <f t="shared" si="41"/>
        <v/>
      </c>
      <c r="AM51" s="71" t="str">
        <f t="shared" si="41"/>
        <v/>
      </c>
      <c r="AN51" s="71" t="str">
        <f t="shared" si="41"/>
        <v/>
      </c>
      <c r="AO51" s="71" t="str">
        <f t="shared" si="41"/>
        <v/>
      </c>
      <c r="AP51" s="71" t="str">
        <f t="shared" si="41"/>
        <v/>
      </c>
      <c r="AQ51" s="71" t="str">
        <f t="shared" si="41"/>
        <v/>
      </c>
      <c r="AR51" s="71" t="str">
        <f t="shared" si="41"/>
        <v/>
      </c>
      <c r="AS51" s="71" t="str">
        <f t="shared" si="41"/>
        <v/>
      </c>
      <c r="AT51" s="71" t="str">
        <f t="shared" si="41"/>
        <v/>
      </c>
      <c r="AU51" s="71" t="str">
        <f t="shared" si="34"/>
        <v/>
      </c>
      <c r="AV51" s="71" t="str">
        <f t="shared" si="34"/>
        <v/>
      </c>
      <c r="AW51" s="71" t="str">
        <f t="shared" si="34"/>
        <v/>
      </c>
      <c r="AX51" s="71" t="str">
        <f t="shared" si="34"/>
        <v/>
      </c>
      <c r="AY51" s="71" t="str">
        <f t="shared" si="34"/>
        <v/>
      </c>
      <c r="AZ51" s="71" t="str">
        <f t="shared" si="34"/>
        <v/>
      </c>
      <c r="BA51" s="71" t="str">
        <f t="shared" si="34"/>
        <v/>
      </c>
      <c r="BB51" s="71" t="str">
        <f t="shared" si="34"/>
        <v/>
      </c>
      <c r="BC51" s="71" t="str">
        <f t="shared" si="34"/>
        <v/>
      </c>
      <c r="BD51" s="71" t="str">
        <f t="shared" si="34"/>
        <v/>
      </c>
      <c r="BE51" s="71" t="str">
        <f t="shared" si="39"/>
        <v/>
      </c>
      <c r="BF51" s="71" t="str">
        <f t="shared" si="39"/>
        <v/>
      </c>
      <c r="BG51" s="71" t="str">
        <f t="shared" si="39"/>
        <v/>
      </c>
      <c r="BH51" s="71" t="str">
        <f t="shared" si="39"/>
        <v/>
      </c>
      <c r="BI51" s="71" t="str">
        <f t="shared" si="39"/>
        <v/>
      </c>
      <c r="BJ51" s="71" t="str">
        <f t="shared" si="39"/>
        <v/>
      </c>
      <c r="BK51" s="71" t="str">
        <f t="shared" si="39"/>
        <v/>
      </c>
      <c r="BL51" s="71" t="str">
        <f t="shared" si="39"/>
        <v/>
      </c>
      <c r="BM51" s="71" t="str">
        <f t="shared" si="39"/>
        <v/>
      </c>
      <c r="BN51" s="71" t="str">
        <f t="shared" si="39"/>
        <v/>
      </c>
      <c r="BO51" s="71" t="str">
        <f t="shared" si="39"/>
        <v/>
      </c>
      <c r="BP51" s="71" t="str">
        <f t="shared" si="39"/>
        <v/>
      </c>
      <c r="BQ51" s="71" t="str">
        <f t="shared" si="39"/>
        <v/>
      </c>
      <c r="BR51" s="71" t="str">
        <f t="shared" si="39"/>
        <v/>
      </c>
      <c r="BS51" s="71" t="str">
        <f t="shared" si="39"/>
        <v/>
      </c>
      <c r="BT51" s="71" t="str">
        <f t="shared" si="39"/>
        <v/>
      </c>
      <c r="BU51" s="71" t="str">
        <f t="shared" si="40"/>
        <v/>
      </c>
      <c r="BV51" s="71" t="str">
        <f t="shared" si="40"/>
        <v/>
      </c>
      <c r="BW51" s="71" t="str">
        <f t="shared" si="40"/>
        <v/>
      </c>
      <c r="BX51" s="71" t="str">
        <f t="shared" si="40"/>
        <v/>
      </c>
      <c r="BY51" s="71" t="str">
        <f t="shared" si="40"/>
        <v/>
      </c>
      <c r="BZ51" s="71" t="str">
        <f t="shared" si="40"/>
        <v/>
      </c>
      <c r="CA51" s="71" t="str">
        <f t="shared" si="40"/>
        <v/>
      </c>
      <c r="CB51" s="71" t="str">
        <f t="shared" si="40"/>
        <v/>
      </c>
      <c r="CC51" s="71" t="str">
        <f t="shared" si="40"/>
        <v/>
      </c>
      <c r="CD51" s="71" t="str">
        <f t="shared" si="40"/>
        <v/>
      </c>
      <c r="CE51" s="71" t="str">
        <f t="shared" si="40"/>
        <v/>
      </c>
      <c r="CF51" s="71" t="str">
        <f t="shared" si="40"/>
        <v/>
      </c>
      <c r="CG51" s="71" t="str">
        <f t="shared" si="40"/>
        <v/>
      </c>
      <c r="CH51" s="71" t="str">
        <f t="shared" si="40"/>
        <v/>
      </c>
      <c r="CI51" s="71" t="str">
        <f t="shared" si="40"/>
        <v/>
      </c>
      <c r="CJ51" s="71" t="str">
        <f t="shared" si="40"/>
        <v/>
      </c>
      <c r="CK51" s="71" t="str">
        <f t="shared" ref="CK51:CV72" si="43">IF(AND(CK$8&gt;=$H51,CK$8&lt;=$I51),"x","")</f>
        <v/>
      </c>
      <c r="CL51" s="71" t="str">
        <f t="shared" si="43"/>
        <v/>
      </c>
      <c r="CM51" s="71" t="str">
        <f t="shared" si="43"/>
        <v/>
      </c>
      <c r="CN51" s="71" t="str">
        <f t="shared" si="43"/>
        <v/>
      </c>
      <c r="CO51" s="71" t="str">
        <f t="shared" si="43"/>
        <v/>
      </c>
      <c r="CP51" s="71" t="str">
        <f t="shared" si="43"/>
        <v/>
      </c>
      <c r="CQ51" s="71" t="str">
        <f t="shared" si="43"/>
        <v/>
      </c>
      <c r="CR51" s="71" t="str">
        <f t="shared" si="43"/>
        <v/>
      </c>
      <c r="CS51" s="71" t="str">
        <f t="shared" si="43"/>
        <v/>
      </c>
      <c r="CT51" s="71" t="str">
        <f t="shared" si="43"/>
        <v/>
      </c>
      <c r="CU51" s="71" t="str">
        <f t="shared" si="43"/>
        <v/>
      </c>
      <c r="CV51" s="71" t="str">
        <f t="shared" si="43"/>
        <v/>
      </c>
      <c r="CW51" s="71" t="str">
        <f t="shared" si="42"/>
        <v/>
      </c>
      <c r="CX51" s="71" t="str">
        <f t="shared" si="42"/>
        <v/>
      </c>
      <c r="CY51" s="71" t="str">
        <f t="shared" si="42"/>
        <v/>
      </c>
      <c r="CZ51" s="72" t="str">
        <f t="shared" si="42"/>
        <v/>
      </c>
    </row>
    <row r="52" spans="2:104" ht="15.75" x14ac:dyDescent="0.25">
      <c r="B52" s="73" t="str">
        <f t="shared" si="24"/>
        <v/>
      </c>
      <c r="C52" s="74"/>
      <c r="D52" s="75"/>
      <c r="E52" s="76"/>
      <c r="F52" s="75"/>
      <c r="G52" s="77"/>
      <c r="H52" s="78" t="str">
        <f t="shared" si="25"/>
        <v/>
      </c>
      <c r="I52" s="78" t="str">
        <f t="shared" si="26"/>
        <v/>
      </c>
      <c r="J52" s="74"/>
      <c r="K52" s="75"/>
      <c r="L52" s="79"/>
      <c r="M52" s="80" t="str">
        <f t="shared" si="27"/>
        <v/>
      </c>
      <c r="O52" s="81" t="str">
        <f t="shared" si="38"/>
        <v/>
      </c>
      <c r="P52" s="82" t="str">
        <f t="shared" si="38"/>
        <v/>
      </c>
      <c r="Q52" s="82" t="str">
        <f t="shared" si="38"/>
        <v/>
      </c>
      <c r="R52" s="82" t="str">
        <f t="shared" si="38"/>
        <v/>
      </c>
      <c r="S52" s="82" t="str">
        <f t="shared" si="38"/>
        <v/>
      </c>
      <c r="T52" s="82" t="str">
        <f t="shared" si="38"/>
        <v/>
      </c>
      <c r="U52" s="82" t="str">
        <f t="shared" si="38"/>
        <v/>
      </c>
      <c r="V52" s="82" t="str">
        <f t="shared" si="38"/>
        <v/>
      </c>
      <c r="W52" s="82" t="str">
        <f t="shared" si="38"/>
        <v/>
      </c>
      <c r="X52" s="82" t="str">
        <f t="shared" si="38"/>
        <v/>
      </c>
      <c r="Y52" s="82" t="str">
        <f t="shared" si="38"/>
        <v/>
      </c>
      <c r="Z52" s="82" t="str">
        <f t="shared" si="38"/>
        <v/>
      </c>
      <c r="AA52" s="82" t="str">
        <f t="shared" si="38"/>
        <v/>
      </c>
      <c r="AB52" s="82" t="str">
        <f t="shared" si="38"/>
        <v/>
      </c>
      <c r="AC52" s="82" t="str">
        <f t="shared" si="38"/>
        <v/>
      </c>
      <c r="AD52" s="82" t="str">
        <f t="shared" si="38"/>
        <v/>
      </c>
      <c r="AE52" s="82" t="str">
        <f t="shared" si="41"/>
        <v/>
      </c>
      <c r="AF52" s="82" t="str">
        <f t="shared" si="41"/>
        <v/>
      </c>
      <c r="AG52" s="82" t="str">
        <f t="shared" si="41"/>
        <v/>
      </c>
      <c r="AH52" s="82" t="str">
        <f t="shared" si="41"/>
        <v/>
      </c>
      <c r="AI52" s="82" t="str">
        <f t="shared" si="41"/>
        <v/>
      </c>
      <c r="AJ52" s="82" t="str">
        <f t="shared" si="41"/>
        <v/>
      </c>
      <c r="AK52" s="82" t="str">
        <f t="shared" si="41"/>
        <v/>
      </c>
      <c r="AL52" s="82" t="str">
        <f t="shared" si="41"/>
        <v/>
      </c>
      <c r="AM52" s="82" t="str">
        <f t="shared" si="41"/>
        <v/>
      </c>
      <c r="AN52" s="82" t="str">
        <f t="shared" si="41"/>
        <v/>
      </c>
      <c r="AO52" s="82" t="str">
        <f t="shared" si="41"/>
        <v/>
      </c>
      <c r="AP52" s="82" t="str">
        <f t="shared" si="41"/>
        <v/>
      </c>
      <c r="AQ52" s="82" t="str">
        <f t="shared" si="41"/>
        <v/>
      </c>
      <c r="AR52" s="82" t="str">
        <f t="shared" si="41"/>
        <v/>
      </c>
      <c r="AS52" s="82" t="str">
        <f t="shared" si="41"/>
        <v/>
      </c>
      <c r="AT52" s="82" t="str">
        <f t="shared" si="41"/>
        <v/>
      </c>
      <c r="AU52" s="82" t="str">
        <f t="shared" si="34"/>
        <v/>
      </c>
      <c r="AV52" s="82" t="str">
        <f t="shared" si="34"/>
        <v/>
      </c>
      <c r="AW52" s="82" t="str">
        <f t="shared" si="34"/>
        <v/>
      </c>
      <c r="AX52" s="82" t="str">
        <f t="shared" si="34"/>
        <v/>
      </c>
      <c r="AY52" s="82" t="str">
        <f t="shared" si="34"/>
        <v/>
      </c>
      <c r="AZ52" s="82" t="str">
        <f t="shared" si="34"/>
        <v/>
      </c>
      <c r="BA52" s="82" t="str">
        <f t="shared" si="34"/>
        <v/>
      </c>
      <c r="BB52" s="82" t="str">
        <f t="shared" si="34"/>
        <v/>
      </c>
      <c r="BC52" s="82" t="str">
        <f t="shared" si="34"/>
        <v/>
      </c>
      <c r="BD52" s="82" t="str">
        <f t="shared" si="34"/>
        <v/>
      </c>
      <c r="BE52" s="82" t="str">
        <f t="shared" si="39"/>
        <v/>
      </c>
      <c r="BF52" s="82" t="str">
        <f t="shared" si="39"/>
        <v/>
      </c>
      <c r="BG52" s="82" t="str">
        <f t="shared" si="39"/>
        <v/>
      </c>
      <c r="BH52" s="82" t="str">
        <f t="shared" si="39"/>
        <v/>
      </c>
      <c r="BI52" s="82" t="str">
        <f t="shared" si="39"/>
        <v/>
      </c>
      <c r="BJ52" s="82" t="str">
        <f t="shared" si="39"/>
        <v/>
      </c>
      <c r="BK52" s="82" t="str">
        <f t="shared" si="39"/>
        <v/>
      </c>
      <c r="BL52" s="82" t="str">
        <f t="shared" si="39"/>
        <v/>
      </c>
      <c r="BM52" s="82" t="str">
        <f t="shared" si="39"/>
        <v/>
      </c>
      <c r="BN52" s="82" t="str">
        <f t="shared" si="39"/>
        <v/>
      </c>
      <c r="BO52" s="82" t="str">
        <f t="shared" si="39"/>
        <v/>
      </c>
      <c r="BP52" s="82" t="str">
        <f t="shared" si="39"/>
        <v/>
      </c>
      <c r="BQ52" s="82" t="str">
        <f t="shared" si="39"/>
        <v/>
      </c>
      <c r="BR52" s="82" t="str">
        <f t="shared" si="39"/>
        <v/>
      </c>
      <c r="BS52" s="82" t="str">
        <f t="shared" si="39"/>
        <v/>
      </c>
      <c r="BT52" s="82" t="str">
        <f t="shared" si="39"/>
        <v/>
      </c>
      <c r="BU52" s="82" t="str">
        <f t="shared" si="40"/>
        <v/>
      </c>
      <c r="BV52" s="82" t="str">
        <f t="shared" si="40"/>
        <v/>
      </c>
      <c r="BW52" s="82" t="str">
        <f t="shared" si="40"/>
        <v/>
      </c>
      <c r="BX52" s="82" t="str">
        <f t="shared" si="40"/>
        <v/>
      </c>
      <c r="BY52" s="82" t="str">
        <f t="shared" si="40"/>
        <v/>
      </c>
      <c r="BZ52" s="82" t="str">
        <f t="shared" si="40"/>
        <v/>
      </c>
      <c r="CA52" s="82" t="str">
        <f t="shared" si="40"/>
        <v/>
      </c>
      <c r="CB52" s="82" t="str">
        <f t="shared" si="40"/>
        <v/>
      </c>
      <c r="CC52" s="82" t="str">
        <f t="shared" si="40"/>
        <v/>
      </c>
      <c r="CD52" s="82" t="str">
        <f t="shared" si="40"/>
        <v/>
      </c>
      <c r="CE52" s="82" t="str">
        <f t="shared" si="40"/>
        <v/>
      </c>
      <c r="CF52" s="82" t="str">
        <f t="shared" si="40"/>
        <v/>
      </c>
      <c r="CG52" s="82" t="str">
        <f t="shared" si="40"/>
        <v/>
      </c>
      <c r="CH52" s="82" t="str">
        <f t="shared" si="40"/>
        <v/>
      </c>
      <c r="CI52" s="82" t="str">
        <f t="shared" si="40"/>
        <v/>
      </c>
      <c r="CJ52" s="82" t="str">
        <f t="shared" si="40"/>
        <v/>
      </c>
      <c r="CK52" s="82" t="str">
        <f t="shared" si="43"/>
        <v/>
      </c>
      <c r="CL52" s="82" t="str">
        <f t="shared" si="43"/>
        <v/>
      </c>
      <c r="CM52" s="82" t="str">
        <f t="shared" si="43"/>
        <v/>
      </c>
      <c r="CN52" s="82" t="str">
        <f t="shared" si="43"/>
        <v/>
      </c>
      <c r="CO52" s="82" t="str">
        <f t="shared" si="43"/>
        <v/>
      </c>
      <c r="CP52" s="82" t="str">
        <f t="shared" si="43"/>
        <v/>
      </c>
      <c r="CQ52" s="82" t="str">
        <f t="shared" si="43"/>
        <v/>
      </c>
      <c r="CR52" s="82" t="str">
        <f t="shared" si="43"/>
        <v/>
      </c>
      <c r="CS52" s="82" t="str">
        <f t="shared" si="43"/>
        <v/>
      </c>
      <c r="CT52" s="82" t="str">
        <f t="shared" si="43"/>
        <v/>
      </c>
      <c r="CU52" s="82" t="str">
        <f t="shared" si="43"/>
        <v/>
      </c>
      <c r="CV52" s="82" t="str">
        <f t="shared" si="43"/>
        <v/>
      </c>
      <c r="CW52" s="82" t="str">
        <f t="shared" si="42"/>
        <v/>
      </c>
      <c r="CX52" s="82" t="str">
        <f t="shared" si="42"/>
        <v/>
      </c>
      <c r="CY52" s="82" t="str">
        <f t="shared" si="42"/>
        <v/>
      </c>
      <c r="CZ52" s="83" t="str">
        <f t="shared" si="42"/>
        <v/>
      </c>
    </row>
    <row r="53" spans="2:104" ht="15.75" x14ac:dyDescent="0.25">
      <c r="B53" s="60" t="str">
        <f t="shared" si="24"/>
        <v/>
      </c>
      <c r="C53" s="48"/>
      <c r="D53" s="62"/>
      <c r="E53" s="63"/>
      <c r="F53" s="62"/>
      <c r="G53" s="64"/>
      <c r="H53" s="65" t="str">
        <f t="shared" si="25"/>
        <v/>
      </c>
      <c r="I53" s="65" t="str">
        <f t="shared" si="26"/>
        <v/>
      </c>
      <c r="J53" s="61"/>
      <c r="K53" s="62"/>
      <c r="L53" s="67"/>
      <c r="M53" s="68" t="str">
        <f t="shared" si="27"/>
        <v/>
      </c>
      <c r="O53" s="69" t="str">
        <f t="shared" si="38"/>
        <v/>
      </c>
      <c r="P53" s="70" t="str">
        <f t="shared" si="38"/>
        <v/>
      </c>
      <c r="Q53" s="70" t="str">
        <f t="shared" si="38"/>
        <v/>
      </c>
      <c r="R53" s="70" t="str">
        <f t="shared" si="38"/>
        <v/>
      </c>
      <c r="S53" s="70" t="str">
        <f t="shared" si="38"/>
        <v/>
      </c>
      <c r="T53" s="70" t="str">
        <f t="shared" si="38"/>
        <v/>
      </c>
      <c r="U53" s="70" t="str">
        <f t="shared" si="38"/>
        <v/>
      </c>
      <c r="V53" s="70" t="str">
        <f t="shared" si="38"/>
        <v/>
      </c>
      <c r="W53" s="70" t="str">
        <f t="shared" si="38"/>
        <v/>
      </c>
      <c r="X53" s="70" t="str">
        <f t="shared" si="38"/>
        <v/>
      </c>
      <c r="Y53" s="70" t="str">
        <f t="shared" si="38"/>
        <v/>
      </c>
      <c r="Z53" s="70" t="str">
        <f t="shared" si="38"/>
        <v/>
      </c>
      <c r="AA53" s="70" t="str">
        <f t="shared" si="38"/>
        <v/>
      </c>
      <c r="AB53" s="70" t="str">
        <f t="shared" si="38"/>
        <v/>
      </c>
      <c r="AC53" s="70" t="str">
        <f t="shared" si="38"/>
        <v/>
      </c>
      <c r="AD53" s="71" t="str">
        <f t="shared" si="38"/>
        <v/>
      </c>
      <c r="AE53" s="71" t="str">
        <f t="shared" si="41"/>
        <v/>
      </c>
      <c r="AF53" s="71" t="str">
        <f t="shared" si="41"/>
        <v/>
      </c>
      <c r="AG53" s="71" t="str">
        <f t="shared" si="41"/>
        <v/>
      </c>
      <c r="AH53" s="71" t="str">
        <f t="shared" si="41"/>
        <v/>
      </c>
      <c r="AI53" s="71" t="str">
        <f t="shared" si="41"/>
        <v/>
      </c>
      <c r="AJ53" s="71" t="str">
        <f t="shared" si="41"/>
        <v/>
      </c>
      <c r="AK53" s="71" t="str">
        <f t="shared" si="41"/>
        <v/>
      </c>
      <c r="AL53" s="71" t="str">
        <f t="shared" si="41"/>
        <v/>
      </c>
      <c r="AM53" s="71" t="str">
        <f t="shared" si="41"/>
        <v/>
      </c>
      <c r="AN53" s="71" t="str">
        <f t="shared" si="41"/>
        <v/>
      </c>
      <c r="AO53" s="71" t="str">
        <f t="shared" si="41"/>
        <v/>
      </c>
      <c r="AP53" s="71" t="str">
        <f t="shared" si="41"/>
        <v/>
      </c>
      <c r="AQ53" s="71" t="str">
        <f t="shared" si="41"/>
        <v/>
      </c>
      <c r="AR53" s="71" t="str">
        <f t="shared" si="41"/>
        <v/>
      </c>
      <c r="AS53" s="71" t="str">
        <f t="shared" si="41"/>
        <v/>
      </c>
      <c r="AT53" s="71" t="str">
        <f t="shared" si="41"/>
        <v/>
      </c>
      <c r="AU53" s="71" t="str">
        <f t="shared" si="34"/>
        <v/>
      </c>
      <c r="AV53" s="71" t="str">
        <f t="shared" si="34"/>
        <v/>
      </c>
      <c r="AW53" s="71" t="str">
        <f t="shared" si="34"/>
        <v/>
      </c>
      <c r="AX53" s="71" t="str">
        <f t="shared" si="34"/>
        <v/>
      </c>
      <c r="AY53" s="71" t="str">
        <f t="shared" si="34"/>
        <v/>
      </c>
      <c r="AZ53" s="71" t="str">
        <f t="shared" si="34"/>
        <v/>
      </c>
      <c r="BA53" s="71" t="str">
        <f t="shared" si="34"/>
        <v/>
      </c>
      <c r="BB53" s="71" t="str">
        <f t="shared" si="34"/>
        <v/>
      </c>
      <c r="BC53" s="71" t="str">
        <f t="shared" si="34"/>
        <v/>
      </c>
      <c r="BD53" s="71" t="str">
        <f t="shared" si="34"/>
        <v/>
      </c>
      <c r="BE53" s="71" t="str">
        <f t="shared" si="39"/>
        <v/>
      </c>
      <c r="BF53" s="71" t="str">
        <f t="shared" si="39"/>
        <v/>
      </c>
      <c r="BG53" s="71" t="str">
        <f t="shared" si="39"/>
        <v/>
      </c>
      <c r="BH53" s="71" t="str">
        <f t="shared" si="39"/>
        <v/>
      </c>
      <c r="BI53" s="71" t="str">
        <f t="shared" si="39"/>
        <v/>
      </c>
      <c r="BJ53" s="71" t="str">
        <f t="shared" si="39"/>
        <v/>
      </c>
      <c r="BK53" s="71" t="str">
        <f t="shared" si="39"/>
        <v/>
      </c>
      <c r="BL53" s="71" t="str">
        <f t="shared" si="39"/>
        <v/>
      </c>
      <c r="BM53" s="71" t="str">
        <f t="shared" si="39"/>
        <v/>
      </c>
      <c r="BN53" s="71" t="str">
        <f t="shared" si="39"/>
        <v/>
      </c>
      <c r="BO53" s="71" t="str">
        <f t="shared" si="39"/>
        <v/>
      </c>
      <c r="BP53" s="71" t="str">
        <f t="shared" si="39"/>
        <v/>
      </c>
      <c r="BQ53" s="71" t="str">
        <f t="shared" si="39"/>
        <v/>
      </c>
      <c r="BR53" s="71" t="str">
        <f t="shared" si="39"/>
        <v/>
      </c>
      <c r="BS53" s="71" t="str">
        <f t="shared" si="39"/>
        <v/>
      </c>
      <c r="BT53" s="71" t="str">
        <f t="shared" si="39"/>
        <v/>
      </c>
      <c r="BU53" s="71" t="str">
        <f t="shared" si="40"/>
        <v/>
      </c>
      <c r="BV53" s="71" t="str">
        <f t="shared" si="40"/>
        <v/>
      </c>
      <c r="BW53" s="71" t="str">
        <f t="shared" si="40"/>
        <v/>
      </c>
      <c r="BX53" s="71" t="str">
        <f t="shared" si="40"/>
        <v/>
      </c>
      <c r="BY53" s="71" t="str">
        <f t="shared" si="40"/>
        <v/>
      </c>
      <c r="BZ53" s="71" t="str">
        <f t="shared" si="40"/>
        <v/>
      </c>
      <c r="CA53" s="71" t="str">
        <f t="shared" si="40"/>
        <v/>
      </c>
      <c r="CB53" s="71" t="str">
        <f t="shared" si="40"/>
        <v/>
      </c>
      <c r="CC53" s="71" t="str">
        <f t="shared" si="40"/>
        <v/>
      </c>
      <c r="CD53" s="71" t="str">
        <f t="shared" si="40"/>
        <v/>
      </c>
      <c r="CE53" s="71" t="str">
        <f t="shared" si="40"/>
        <v/>
      </c>
      <c r="CF53" s="71" t="str">
        <f t="shared" si="40"/>
        <v/>
      </c>
      <c r="CG53" s="71" t="str">
        <f t="shared" si="40"/>
        <v/>
      </c>
      <c r="CH53" s="71" t="str">
        <f t="shared" si="40"/>
        <v/>
      </c>
      <c r="CI53" s="71" t="str">
        <f t="shared" si="40"/>
        <v/>
      </c>
      <c r="CJ53" s="71" t="str">
        <f t="shared" si="40"/>
        <v/>
      </c>
      <c r="CK53" s="71" t="str">
        <f t="shared" si="43"/>
        <v/>
      </c>
      <c r="CL53" s="71" t="str">
        <f t="shared" si="43"/>
        <v/>
      </c>
      <c r="CM53" s="71" t="str">
        <f t="shared" si="43"/>
        <v/>
      </c>
      <c r="CN53" s="71" t="str">
        <f t="shared" si="43"/>
        <v/>
      </c>
      <c r="CO53" s="71" t="str">
        <f t="shared" si="43"/>
        <v/>
      </c>
      <c r="CP53" s="71" t="str">
        <f t="shared" si="43"/>
        <v/>
      </c>
      <c r="CQ53" s="71" t="str">
        <f t="shared" si="43"/>
        <v/>
      </c>
      <c r="CR53" s="71" t="str">
        <f t="shared" si="43"/>
        <v/>
      </c>
      <c r="CS53" s="71" t="str">
        <f t="shared" si="43"/>
        <v/>
      </c>
      <c r="CT53" s="71" t="str">
        <f t="shared" si="43"/>
        <v/>
      </c>
      <c r="CU53" s="71" t="str">
        <f t="shared" si="43"/>
        <v/>
      </c>
      <c r="CV53" s="71" t="str">
        <f t="shared" si="43"/>
        <v/>
      </c>
      <c r="CW53" s="71" t="str">
        <f t="shared" si="42"/>
        <v/>
      </c>
      <c r="CX53" s="71" t="str">
        <f t="shared" si="42"/>
        <v/>
      </c>
      <c r="CY53" s="71" t="str">
        <f t="shared" si="42"/>
        <v/>
      </c>
      <c r="CZ53" s="72" t="str">
        <f t="shared" si="42"/>
        <v/>
      </c>
    </row>
    <row r="54" spans="2:104" ht="15.75" x14ac:dyDescent="0.25">
      <c r="B54" s="60" t="str">
        <f t="shared" si="24"/>
        <v/>
      </c>
      <c r="C54" s="48"/>
      <c r="D54" s="62"/>
      <c r="E54" s="63"/>
      <c r="F54" s="62"/>
      <c r="G54" s="64"/>
      <c r="H54" s="65" t="str">
        <f t="shared" si="25"/>
        <v/>
      </c>
      <c r="I54" s="65" t="str">
        <f t="shared" si="26"/>
        <v/>
      </c>
      <c r="J54" s="61"/>
      <c r="K54" s="62"/>
      <c r="L54" s="67"/>
      <c r="M54" s="68" t="str">
        <f t="shared" si="27"/>
        <v/>
      </c>
      <c r="O54" s="69" t="str">
        <f t="shared" si="38"/>
        <v/>
      </c>
      <c r="P54" s="70" t="str">
        <f t="shared" si="38"/>
        <v/>
      </c>
      <c r="Q54" s="70" t="str">
        <f t="shared" si="38"/>
        <v/>
      </c>
      <c r="R54" s="70" t="str">
        <f t="shared" si="38"/>
        <v/>
      </c>
      <c r="S54" s="70" t="str">
        <f t="shared" si="38"/>
        <v/>
      </c>
      <c r="T54" s="70" t="str">
        <f t="shared" si="38"/>
        <v/>
      </c>
      <c r="U54" s="70" t="str">
        <f t="shared" si="38"/>
        <v/>
      </c>
      <c r="V54" s="70" t="str">
        <f t="shared" si="38"/>
        <v/>
      </c>
      <c r="W54" s="70" t="str">
        <f t="shared" si="38"/>
        <v/>
      </c>
      <c r="X54" s="70" t="str">
        <f t="shared" si="38"/>
        <v/>
      </c>
      <c r="Y54" s="70" t="str">
        <f t="shared" si="38"/>
        <v/>
      </c>
      <c r="Z54" s="70" t="str">
        <f t="shared" si="38"/>
        <v/>
      </c>
      <c r="AA54" s="70" t="str">
        <f t="shared" si="38"/>
        <v/>
      </c>
      <c r="AB54" s="70" t="str">
        <f t="shared" si="38"/>
        <v/>
      </c>
      <c r="AC54" s="70" t="str">
        <f t="shared" si="38"/>
        <v/>
      </c>
      <c r="AD54" s="71" t="str">
        <f t="shared" si="38"/>
        <v/>
      </c>
      <c r="AE54" s="71" t="str">
        <f t="shared" si="41"/>
        <v/>
      </c>
      <c r="AF54" s="71" t="str">
        <f t="shared" si="41"/>
        <v/>
      </c>
      <c r="AG54" s="71" t="str">
        <f t="shared" si="41"/>
        <v/>
      </c>
      <c r="AH54" s="71" t="str">
        <f t="shared" si="41"/>
        <v/>
      </c>
      <c r="AI54" s="71" t="str">
        <f t="shared" si="41"/>
        <v/>
      </c>
      <c r="AJ54" s="71" t="str">
        <f t="shared" si="41"/>
        <v/>
      </c>
      <c r="AK54" s="71" t="str">
        <f t="shared" si="41"/>
        <v/>
      </c>
      <c r="AL54" s="71" t="str">
        <f t="shared" si="41"/>
        <v/>
      </c>
      <c r="AM54" s="71" t="str">
        <f t="shared" si="41"/>
        <v/>
      </c>
      <c r="AN54" s="71" t="str">
        <f t="shared" si="41"/>
        <v/>
      </c>
      <c r="AO54" s="71" t="str">
        <f t="shared" si="41"/>
        <v/>
      </c>
      <c r="AP54" s="71" t="str">
        <f t="shared" si="41"/>
        <v/>
      </c>
      <c r="AQ54" s="71" t="str">
        <f t="shared" si="41"/>
        <v/>
      </c>
      <c r="AR54" s="71" t="str">
        <f t="shared" si="41"/>
        <v/>
      </c>
      <c r="AS54" s="71" t="str">
        <f t="shared" si="41"/>
        <v/>
      </c>
      <c r="AT54" s="71" t="str">
        <f t="shared" si="41"/>
        <v/>
      </c>
      <c r="AU54" s="71" t="str">
        <f t="shared" si="34"/>
        <v/>
      </c>
      <c r="AV54" s="71" t="str">
        <f t="shared" si="34"/>
        <v/>
      </c>
      <c r="AW54" s="71" t="str">
        <f t="shared" si="34"/>
        <v/>
      </c>
      <c r="AX54" s="71" t="str">
        <f t="shared" si="34"/>
        <v/>
      </c>
      <c r="AY54" s="71" t="str">
        <f t="shared" si="34"/>
        <v/>
      </c>
      <c r="AZ54" s="71" t="str">
        <f t="shared" si="34"/>
        <v/>
      </c>
      <c r="BA54" s="71" t="str">
        <f t="shared" si="34"/>
        <v/>
      </c>
      <c r="BB54" s="71" t="str">
        <f t="shared" si="34"/>
        <v/>
      </c>
      <c r="BC54" s="71" t="str">
        <f t="shared" si="34"/>
        <v/>
      </c>
      <c r="BD54" s="71" t="str">
        <f t="shared" si="34"/>
        <v/>
      </c>
      <c r="BE54" s="71" t="str">
        <f t="shared" si="39"/>
        <v/>
      </c>
      <c r="BF54" s="71" t="str">
        <f t="shared" si="39"/>
        <v/>
      </c>
      <c r="BG54" s="71" t="str">
        <f t="shared" si="39"/>
        <v/>
      </c>
      <c r="BH54" s="71" t="str">
        <f t="shared" si="39"/>
        <v/>
      </c>
      <c r="BI54" s="71" t="str">
        <f t="shared" si="39"/>
        <v/>
      </c>
      <c r="BJ54" s="71" t="str">
        <f t="shared" si="39"/>
        <v/>
      </c>
      <c r="BK54" s="71" t="str">
        <f t="shared" si="39"/>
        <v/>
      </c>
      <c r="BL54" s="71" t="str">
        <f t="shared" si="39"/>
        <v/>
      </c>
      <c r="BM54" s="71" t="str">
        <f t="shared" si="39"/>
        <v/>
      </c>
      <c r="BN54" s="71" t="str">
        <f t="shared" si="39"/>
        <v/>
      </c>
      <c r="BO54" s="71" t="str">
        <f t="shared" si="39"/>
        <v/>
      </c>
      <c r="BP54" s="71" t="str">
        <f t="shared" si="39"/>
        <v/>
      </c>
      <c r="BQ54" s="71" t="str">
        <f t="shared" si="39"/>
        <v/>
      </c>
      <c r="BR54" s="71" t="str">
        <f t="shared" si="39"/>
        <v/>
      </c>
      <c r="BS54" s="71" t="str">
        <f t="shared" si="39"/>
        <v/>
      </c>
      <c r="BT54" s="71" t="str">
        <f t="shared" si="39"/>
        <v/>
      </c>
      <c r="BU54" s="71" t="str">
        <f t="shared" si="40"/>
        <v/>
      </c>
      <c r="BV54" s="71" t="str">
        <f t="shared" si="40"/>
        <v/>
      </c>
      <c r="BW54" s="71" t="str">
        <f t="shared" si="40"/>
        <v/>
      </c>
      <c r="BX54" s="71" t="str">
        <f t="shared" si="40"/>
        <v/>
      </c>
      <c r="BY54" s="71" t="str">
        <f t="shared" si="40"/>
        <v/>
      </c>
      <c r="BZ54" s="71" t="str">
        <f t="shared" si="40"/>
        <v/>
      </c>
      <c r="CA54" s="71" t="str">
        <f t="shared" si="40"/>
        <v/>
      </c>
      <c r="CB54" s="71" t="str">
        <f t="shared" si="40"/>
        <v/>
      </c>
      <c r="CC54" s="71" t="str">
        <f t="shared" si="40"/>
        <v/>
      </c>
      <c r="CD54" s="71" t="str">
        <f t="shared" si="40"/>
        <v/>
      </c>
      <c r="CE54" s="71" t="str">
        <f t="shared" si="40"/>
        <v/>
      </c>
      <c r="CF54" s="71" t="str">
        <f t="shared" si="40"/>
        <v/>
      </c>
      <c r="CG54" s="71" t="str">
        <f t="shared" si="40"/>
        <v/>
      </c>
      <c r="CH54" s="71" t="str">
        <f t="shared" si="40"/>
        <v/>
      </c>
      <c r="CI54" s="71" t="str">
        <f t="shared" si="40"/>
        <v/>
      </c>
      <c r="CJ54" s="71" t="str">
        <f t="shared" si="40"/>
        <v/>
      </c>
      <c r="CK54" s="71" t="str">
        <f t="shared" si="43"/>
        <v/>
      </c>
      <c r="CL54" s="71" t="str">
        <f t="shared" si="43"/>
        <v/>
      </c>
      <c r="CM54" s="71" t="str">
        <f t="shared" si="43"/>
        <v/>
      </c>
      <c r="CN54" s="71" t="str">
        <f t="shared" si="43"/>
        <v/>
      </c>
      <c r="CO54" s="71" t="str">
        <f t="shared" si="43"/>
        <v/>
      </c>
      <c r="CP54" s="71" t="str">
        <f t="shared" si="43"/>
        <v/>
      </c>
      <c r="CQ54" s="71" t="str">
        <f t="shared" si="43"/>
        <v/>
      </c>
      <c r="CR54" s="71" t="str">
        <f t="shared" si="43"/>
        <v/>
      </c>
      <c r="CS54" s="71" t="str">
        <f t="shared" si="43"/>
        <v/>
      </c>
      <c r="CT54" s="71" t="str">
        <f t="shared" si="43"/>
        <v/>
      </c>
      <c r="CU54" s="71" t="str">
        <f t="shared" si="43"/>
        <v/>
      </c>
      <c r="CV54" s="71" t="str">
        <f t="shared" si="43"/>
        <v/>
      </c>
      <c r="CW54" s="71" t="str">
        <f t="shared" si="42"/>
        <v/>
      </c>
      <c r="CX54" s="71" t="str">
        <f t="shared" si="42"/>
        <v/>
      </c>
      <c r="CY54" s="71" t="str">
        <f t="shared" si="42"/>
        <v/>
      </c>
      <c r="CZ54" s="72" t="str">
        <f t="shared" si="42"/>
        <v/>
      </c>
    </row>
    <row r="55" spans="2:104" ht="15.75" x14ac:dyDescent="0.25">
      <c r="B55" s="60" t="str">
        <f t="shared" si="24"/>
        <v/>
      </c>
      <c r="C55" s="61"/>
      <c r="D55" s="62"/>
      <c r="E55" s="63"/>
      <c r="F55" s="62"/>
      <c r="G55" s="64"/>
      <c r="H55" s="65" t="str">
        <f t="shared" si="25"/>
        <v/>
      </c>
      <c r="I55" s="65" t="str">
        <f t="shared" si="26"/>
        <v/>
      </c>
      <c r="J55" s="61"/>
      <c r="K55" s="62"/>
      <c r="L55" s="67"/>
      <c r="M55" s="68" t="str">
        <f t="shared" si="27"/>
        <v/>
      </c>
      <c r="O55" s="69" t="str">
        <f t="shared" si="38"/>
        <v/>
      </c>
      <c r="P55" s="70" t="str">
        <f t="shared" si="38"/>
        <v/>
      </c>
      <c r="Q55" s="70" t="str">
        <f t="shared" si="38"/>
        <v/>
      </c>
      <c r="R55" s="70" t="str">
        <f t="shared" si="38"/>
        <v/>
      </c>
      <c r="S55" s="70" t="str">
        <f t="shared" si="38"/>
        <v/>
      </c>
      <c r="T55" s="70" t="str">
        <f t="shared" si="38"/>
        <v/>
      </c>
      <c r="U55" s="70" t="str">
        <f t="shared" si="38"/>
        <v/>
      </c>
      <c r="V55" s="70" t="str">
        <f t="shared" si="38"/>
        <v/>
      </c>
      <c r="W55" s="70" t="str">
        <f t="shared" si="38"/>
        <v/>
      </c>
      <c r="X55" s="70" t="str">
        <f t="shared" si="38"/>
        <v/>
      </c>
      <c r="Y55" s="70" t="str">
        <f t="shared" si="38"/>
        <v/>
      </c>
      <c r="Z55" s="70" t="str">
        <f t="shared" si="38"/>
        <v/>
      </c>
      <c r="AA55" s="70" t="str">
        <f t="shared" si="38"/>
        <v/>
      </c>
      <c r="AB55" s="70" t="str">
        <f t="shared" si="38"/>
        <v/>
      </c>
      <c r="AC55" s="70" t="str">
        <f t="shared" si="38"/>
        <v/>
      </c>
      <c r="AD55" s="71" t="str">
        <f t="shared" si="38"/>
        <v/>
      </c>
      <c r="AE55" s="71" t="str">
        <f t="shared" si="41"/>
        <v/>
      </c>
      <c r="AF55" s="71" t="str">
        <f t="shared" si="41"/>
        <v/>
      </c>
      <c r="AG55" s="71" t="str">
        <f t="shared" si="41"/>
        <v/>
      </c>
      <c r="AH55" s="71" t="str">
        <f t="shared" si="41"/>
        <v/>
      </c>
      <c r="AI55" s="71" t="str">
        <f t="shared" si="41"/>
        <v/>
      </c>
      <c r="AJ55" s="71" t="str">
        <f t="shared" si="41"/>
        <v/>
      </c>
      <c r="AK55" s="71" t="str">
        <f t="shared" si="41"/>
        <v/>
      </c>
      <c r="AL55" s="71" t="str">
        <f t="shared" si="41"/>
        <v/>
      </c>
      <c r="AM55" s="71" t="str">
        <f t="shared" si="41"/>
        <v/>
      </c>
      <c r="AN55" s="71" t="str">
        <f t="shared" si="41"/>
        <v/>
      </c>
      <c r="AO55" s="71" t="str">
        <f t="shared" si="41"/>
        <v/>
      </c>
      <c r="AP55" s="71" t="str">
        <f t="shared" si="41"/>
        <v/>
      </c>
      <c r="AQ55" s="71" t="str">
        <f t="shared" si="41"/>
        <v/>
      </c>
      <c r="AR55" s="71" t="str">
        <f t="shared" si="41"/>
        <v/>
      </c>
      <c r="AS55" s="71" t="str">
        <f t="shared" si="41"/>
        <v/>
      </c>
      <c r="AT55" s="71" t="str">
        <f t="shared" si="41"/>
        <v/>
      </c>
      <c r="AU55" s="71" t="str">
        <f t="shared" si="34"/>
        <v/>
      </c>
      <c r="AV55" s="71" t="str">
        <f t="shared" si="34"/>
        <v/>
      </c>
      <c r="AW55" s="71" t="str">
        <f t="shared" si="34"/>
        <v/>
      </c>
      <c r="AX55" s="71" t="str">
        <f t="shared" si="34"/>
        <v/>
      </c>
      <c r="AY55" s="71" t="str">
        <f t="shared" si="34"/>
        <v/>
      </c>
      <c r="AZ55" s="71" t="str">
        <f t="shared" si="34"/>
        <v/>
      </c>
      <c r="BA55" s="71" t="str">
        <f t="shared" si="34"/>
        <v/>
      </c>
      <c r="BB55" s="71" t="str">
        <f t="shared" si="34"/>
        <v/>
      </c>
      <c r="BC55" s="71" t="str">
        <f t="shared" si="34"/>
        <v/>
      </c>
      <c r="BD55" s="71" t="str">
        <f t="shared" si="34"/>
        <v/>
      </c>
      <c r="BE55" s="71" t="str">
        <f t="shared" si="39"/>
        <v/>
      </c>
      <c r="BF55" s="71" t="str">
        <f t="shared" si="39"/>
        <v/>
      </c>
      <c r="BG55" s="71" t="str">
        <f t="shared" si="39"/>
        <v/>
      </c>
      <c r="BH55" s="71" t="str">
        <f t="shared" si="39"/>
        <v/>
      </c>
      <c r="BI55" s="71" t="str">
        <f t="shared" si="39"/>
        <v/>
      </c>
      <c r="BJ55" s="71" t="str">
        <f t="shared" si="39"/>
        <v/>
      </c>
      <c r="BK55" s="71" t="str">
        <f t="shared" si="39"/>
        <v/>
      </c>
      <c r="BL55" s="71" t="str">
        <f t="shared" si="39"/>
        <v/>
      </c>
      <c r="BM55" s="71" t="str">
        <f t="shared" si="39"/>
        <v/>
      </c>
      <c r="BN55" s="71" t="str">
        <f t="shared" si="39"/>
        <v/>
      </c>
      <c r="BO55" s="71" t="str">
        <f t="shared" si="39"/>
        <v/>
      </c>
      <c r="BP55" s="71" t="str">
        <f t="shared" si="39"/>
        <v/>
      </c>
      <c r="BQ55" s="71" t="str">
        <f t="shared" si="39"/>
        <v/>
      </c>
      <c r="BR55" s="71" t="str">
        <f t="shared" si="39"/>
        <v/>
      </c>
      <c r="BS55" s="71" t="str">
        <f t="shared" si="39"/>
        <v/>
      </c>
      <c r="BT55" s="71" t="str">
        <f t="shared" si="39"/>
        <v/>
      </c>
      <c r="BU55" s="71" t="str">
        <f t="shared" si="40"/>
        <v/>
      </c>
      <c r="BV55" s="71" t="str">
        <f t="shared" si="40"/>
        <v/>
      </c>
      <c r="BW55" s="71" t="str">
        <f t="shared" si="40"/>
        <v/>
      </c>
      <c r="BX55" s="71" t="str">
        <f t="shared" si="40"/>
        <v/>
      </c>
      <c r="BY55" s="71" t="str">
        <f t="shared" si="40"/>
        <v/>
      </c>
      <c r="BZ55" s="71" t="str">
        <f t="shared" si="40"/>
        <v/>
      </c>
      <c r="CA55" s="71" t="str">
        <f t="shared" si="40"/>
        <v/>
      </c>
      <c r="CB55" s="71" t="str">
        <f t="shared" si="40"/>
        <v/>
      </c>
      <c r="CC55" s="71" t="str">
        <f t="shared" si="40"/>
        <v/>
      </c>
      <c r="CD55" s="71" t="str">
        <f t="shared" si="40"/>
        <v/>
      </c>
      <c r="CE55" s="71" t="str">
        <f t="shared" si="40"/>
        <v/>
      </c>
      <c r="CF55" s="71" t="str">
        <f t="shared" si="40"/>
        <v/>
      </c>
      <c r="CG55" s="71" t="str">
        <f t="shared" si="40"/>
        <v/>
      </c>
      <c r="CH55" s="71" t="str">
        <f t="shared" si="40"/>
        <v/>
      </c>
      <c r="CI55" s="71" t="str">
        <f t="shared" si="40"/>
        <v/>
      </c>
      <c r="CJ55" s="71" t="str">
        <f t="shared" si="40"/>
        <v/>
      </c>
      <c r="CK55" s="71" t="str">
        <f t="shared" si="43"/>
        <v/>
      </c>
      <c r="CL55" s="71" t="str">
        <f t="shared" si="43"/>
        <v/>
      </c>
      <c r="CM55" s="71" t="str">
        <f t="shared" si="43"/>
        <v/>
      </c>
      <c r="CN55" s="71" t="str">
        <f t="shared" si="43"/>
        <v/>
      </c>
      <c r="CO55" s="71" t="str">
        <f t="shared" si="43"/>
        <v/>
      </c>
      <c r="CP55" s="71" t="str">
        <f t="shared" si="43"/>
        <v/>
      </c>
      <c r="CQ55" s="71" t="str">
        <f t="shared" si="43"/>
        <v/>
      </c>
      <c r="CR55" s="71" t="str">
        <f t="shared" si="43"/>
        <v/>
      </c>
      <c r="CS55" s="71" t="str">
        <f t="shared" si="43"/>
        <v/>
      </c>
      <c r="CT55" s="71" t="str">
        <f t="shared" si="43"/>
        <v/>
      </c>
      <c r="CU55" s="71" t="str">
        <f t="shared" si="43"/>
        <v/>
      </c>
      <c r="CV55" s="71" t="str">
        <f t="shared" si="43"/>
        <v/>
      </c>
      <c r="CW55" s="71" t="str">
        <f t="shared" si="42"/>
        <v/>
      </c>
      <c r="CX55" s="71" t="str">
        <f t="shared" si="42"/>
        <v/>
      </c>
      <c r="CY55" s="71" t="str">
        <f t="shared" si="42"/>
        <v/>
      </c>
      <c r="CZ55" s="72" t="str">
        <f t="shared" si="42"/>
        <v/>
      </c>
    </row>
    <row r="56" spans="2:104" ht="15.75" x14ac:dyDescent="0.25">
      <c r="B56" s="73" t="str">
        <f t="shared" si="24"/>
        <v/>
      </c>
      <c r="C56" s="74"/>
      <c r="D56" s="75"/>
      <c r="E56" s="76"/>
      <c r="F56" s="75"/>
      <c r="G56" s="77"/>
      <c r="H56" s="78" t="str">
        <f t="shared" si="25"/>
        <v/>
      </c>
      <c r="I56" s="78" t="str">
        <f t="shared" si="26"/>
        <v/>
      </c>
      <c r="J56" s="74"/>
      <c r="K56" s="75"/>
      <c r="L56" s="79"/>
      <c r="M56" s="80" t="str">
        <f t="shared" si="27"/>
        <v/>
      </c>
      <c r="O56" s="81" t="str">
        <f t="shared" si="38"/>
        <v/>
      </c>
      <c r="P56" s="82" t="str">
        <f t="shared" si="38"/>
        <v/>
      </c>
      <c r="Q56" s="82" t="str">
        <f t="shared" si="38"/>
        <v/>
      </c>
      <c r="R56" s="82" t="str">
        <f t="shared" si="38"/>
        <v/>
      </c>
      <c r="S56" s="82" t="str">
        <f t="shared" si="38"/>
        <v/>
      </c>
      <c r="T56" s="82" t="str">
        <f t="shared" si="38"/>
        <v/>
      </c>
      <c r="U56" s="82" t="str">
        <f t="shared" si="38"/>
        <v/>
      </c>
      <c r="V56" s="82" t="str">
        <f t="shared" si="38"/>
        <v/>
      </c>
      <c r="W56" s="82" t="str">
        <f t="shared" si="38"/>
        <v/>
      </c>
      <c r="X56" s="82" t="str">
        <f t="shared" si="38"/>
        <v/>
      </c>
      <c r="Y56" s="82" t="str">
        <f t="shared" si="38"/>
        <v/>
      </c>
      <c r="Z56" s="82" t="str">
        <f t="shared" si="38"/>
        <v/>
      </c>
      <c r="AA56" s="82" t="str">
        <f t="shared" si="38"/>
        <v/>
      </c>
      <c r="AB56" s="82" t="str">
        <f t="shared" si="38"/>
        <v/>
      </c>
      <c r="AC56" s="82" t="str">
        <f t="shared" si="38"/>
        <v/>
      </c>
      <c r="AD56" s="82" t="str">
        <f t="shared" si="38"/>
        <v/>
      </c>
      <c r="AE56" s="82" t="str">
        <f t="shared" si="41"/>
        <v/>
      </c>
      <c r="AF56" s="82" t="str">
        <f t="shared" si="41"/>
        <v/>
      </c>
      <c r="AG56" s="82" t="str">
        <f t="shared" si="41"/>
        <v/>
      </c>
      <c r="AH56" s="82" t="str">
        <f t="shared" si="41"/>
        <v/>
      </c>
      <c r="AI56" s="82" t="str">
        <f t="shared" si="41"/>
        <v/>
      </c>
      <c r="AJ56" s="82" t="str">
        <f t="shared" si="41"/>
        <v/>
      </c>
      <c r="AK56" s="82" t="str">
        <f t="shared" si="41"/>
        <v/>
      </c>
      <c r="AL56" s="82" t="str">
        <f t="shared" si="41"/>
        <v/>
      </c>
      <c r="AM56" s="82" t="str">
        <f t="shared" si="41"/>
        <v/>
      </c>
      <c r="AN56" s="82" t="str">
        <f t="shared" si="41"/>
        <v/>
      </c>
      <c r="AO56" s="82" t="str">
        <f t="shared" si="41"/>
        <v/>
      </c>
      <c r="AP56" s="82" t="str">
        <f t="shared" si="41"/>
        <v/>
      </c>
      <c r="AQ56" s="82" t="str">
        <f t="shared" si="41"/>
        <v/>
      </c>
      <c r="AR56" s="82" t="str">
        <f t="shared" si="41"/>
        <v/>
      </c>
      <c r="AS56" s="82" t="str">
        <f t="shared" si="41"/>
        <v/>
      </c>
      <c r="AT56" s="82" t="str">
        <f t="shared" si="41"/>
        <v/>
      </c>
      <c r="AU56" s="82" t="str">
        <f t="shared" si="34"/>
        <v/>
      </c>
      <c r="AV56" s="82" t="str">
        <f t="shared" si="34"/>
        <v/>
      </c>
      <c r="AW56" s="82" t="str">
        <f t="shared" si="34"/>
        <v/>
      </c>
      <c r="AX56" s="82" t="str">
        <f t="shared" si="34"/>
        <v/>
      </c>
      <c r="AY56" s="82" t="str">
        <f t="shared" si="34"/>
        <v/>
      </c>
      <c r="AZ56" s="82" t="str">
        <f t="shared" si="34"/>
        <v/>
      </c>
      <c r="BA56" s="82" t="str">
        <f t="shared" si="34"/>
        <v/>
      </c>
      <c r="BB56" s="82" t="str">
        <f t="shared" si="34"/>
        <v/>
      </c>
      <c r="BC56" s="82" t="str">
        <f t="shared" si="34"/>
        <v/>
      </c>
      <c r="BD56" s="82" t="str">
        <f t="shared" si="34"/>
        <v/>
      </c>
      <c r="BE56" s="82" t="str">
        <f t="shared" si="39"/>
        <v/>
      </c>
      <c r="BF56" s="82" t="str">
        <f t="shared" si="39"/>
        <v/>
      </c>
      <c r="BG56" s="82" t="str">
        <f t="shared" si="39"/>
        <v/>
      </c>
      <c r="BH56" s="82" t="str">
        <f t="shared" si="39"/>
        <v/>
      </c>
      <c r="BI56" s="82" t="str">
        <f t="shared" si="39"/>
        <v/>
      </c>
      <c r="BJ56" s="82" t="str">
        <f t="shared" si="39"/>
        <v/>
      </c>
      <c r="BK56" s="82" t="str">
        <f t="shared" si="39"/>
        <v/>
      </c>
      <c r="BL56" s="82" t="str">
        <f t="shared" si="39"/>
        <v/>
      </c>
      <c r="BM56" s="82" t="str">
        <f t="shared" si="39"/>
        <v/>
      </c>
      <c r="BN56" s="82" t="str">
        <f t="shared" si="39"/>
        <v/>
      </c>
      <c r="BO56" s="82" t="str">
        <f t="shared" si="39"/>
        <v/>
      </c>
      <c r="BP56" s="82" t="str">
        <f t="shared" si="39"/>
        <v/>
      </c>
      <c r="BQ56" s="82" t="str">
        <f t="shared" si="39"/>
        <v/>
      </c>
      <c r="BR56" s="82" t="str">
        <f t="shared" si="39"/>
        <v/>
      </c>
      <c r="BS56" s="82" t="str">
        <f t="shared" si="39"/>
        <v/>
      </c>
      <c r="BT56" s="82" t="str">
        <f t="shared" si="39"/>
        <v/>
      </c>
      <c r="BU56" s="82" t="str">
        <f t="shared" si="40"/>
        <v/>
      </c>
      <c r="BV56" s="82" t="str">
        <f t="shared" si="40"/>
        <v/>
      </c>
      <c r="BW56" s="82" t="str">
        <f t="shared" si="40"/>
        <v/>
      </c>
      <c r="BX56" s="82" t="str">
        <f t="shared" si="40"/>
        <v/>
      </c>
      <c r="BY56" s="82" t="str">
        <f t="shared" si="40"/>
        <v/>
      </c>
      <c r="BZ56" s="82" t="str">
        <f t="shared" si="40"/>
        <v/>
      </c>
      <c r="CA56" s="82" t="str">
        <f t="shared" si="40"/>
        <v/>
      </c>
      <c r="CB56" s="82" t="str">
        <f t="shared" si="40"/>
        <v/>
      </c>
      <c r="CC56" s="82" t="str">
        <f t="shared" si="40"/>
        <v/>
      </c>
      <c r="CD56" s="82" t="str">
        <f t="shared" si="40"/>
        <v/>
      </c>
      <c r="CE56" s="82" t="str">
        <f t="shared" si="40"/>
        <v/>
      </c>
      <c r="CF56" s="82" t="str">
        <f t="shared" si="40"/>
        <v/>
      </c>
      <c r="CG56" s="82" t="str">
        <f t="shared" si="40"/>
        <v/>
      </c>
      <c r="CH56" s="82" t="str">
        <f t="shared" si="40"/>
        <v/>
      </c>
      <c r="CI56" s="82" t="str">
        <f t="shared" si="40"/>
        <v/>
      </c>
      <c r="CJ56" s="82" t="str">
        <f t="shared" si="40"/>
        <v/>
      </c>
      <c r="CK56" s="82" t="str">
        <f t="shared" si="43"/>
        <v/>
      </c>
      <c r="CL56" s="82" t="str">
        <f t="shared" si="43"/>
        <v/>
      </c>
      <c r="CM56" s="82" t="str">
        <f t="shared" si="43"/>
        <v/>
      </c>
      <c r="CN56" s="82" t="str">
        <f t="shared" si="43"/>
        <v/>
      </c>
      <c r="CO56" s="82" t="str">
        <f t="shared" si="43"/>
        <v/>
      </c>
      <c r="CP56" s="82" t="str">
        <f t="shared" si="43"/>
        <v/>
      </c>
      <c r="CQ56" s="82" t="str">
        <f t="shared" si="43"/>
        <v/>
      </c>
      <c r="CR56" s="82" t="str">
        <f t="shared" si="43"/>
        <v/>
      </c>
      <c r="CS56" s="82" t="str">
        <f t="shared" si="43"/>
        <v/>
      </c>
      <c r="CT56" s="82" t="str">
        <f t="shared" si="43"/>
        <v/>
      </c>
      <c r="CU56" s="82" t="str">
        <f t="shared" si="43"/>
        <v/>
      </c>
      <c r="CV56" s="82" t="str">
        <f t="shared" si="43"/>
        <v/>
      </c>
      <c r="CW56" s="82" t="str">
        <f t="shared" si="42"/>
        <v/>
      </c>
      <c r="CX56" s="82" t="str">
        <f t="shared" si="42"/>
        <v/>
      </c>
      <c r="CY56" s="82" t="str">
        <f t="shared" si="42"/>
        <v/>
      </c>
      <c r="CZ56" s="83" t="str">
        <f t="shared" si="42"/>
        <v/>
      </c>
    </row>
    <row r="57" spans="2:104" ht="15.75" x14ac:dyDescent="0.25">
      <c r="B57" s="60" t="str">
        <f t="shared" si="24"/>
        <v/>
      </c>
      <c r="C57" s="48"/>
      <c r="D57" s="62"/>
      <c r="E57" s="63"/>
      <c r="F57" s="62"/>
      <c r="G57" s="64"/>
      <c r="H57" s="65" t="str">
        <f t="shared" si="25"/>
        <v/>
      </c>
      <c r="I57" s="65" t="str">
        <f t="shared" si="26"/>
        <v/>
      </c>
      <c r="J57" s="61"/>
      <c r="K57" s="62"/>
      <c r="L57" s="67"/>
      <c r="M57" s="68" t="str">
        <f t="shared" si="27"/>
        <v/>
      </c>
      <c r="O57" s="69" t="str">
        <f t="shared" si="38"/>
        <v/>
      </c>
      <c r="P57" s="70" t="str">
        <f t="shared" si="38"/>
        <v/>
      </c>
      <c r="Q57" s="70" t="str">
        <f t="shared" si="38"/>
        <v/>
      </c>
      <c r="R57" s="70" t="str">
        <f t="shared" si="38"/>
        <v/>
      </c>
      <c r="S57" s="70" t="str">
        <f t="shared" si="38"/>
        <v/>
      </c>
      <c r="T57" s="70" t="str">
        <f t="shared" si="38"/>
        <v/>
      </c>
      <c r="U57" s="70" t="str">
        <f t="shared" si="38"/>
        <v/>
      </c>
      <c r="V57" s="70" t="str">
        <f t="shared" si="38"/>
        <v/>
      </c>
      <c r="W57" s="70" t="str">
        <f t="shared" si="38"/>
        <v/>
      </c>
      <c r="X57" s="70" t="str">
        <f t="shared" si="38"/>
        <v/>
      </c>
      <c r="Y57" s="70" t="str">
        <f t="shared" si="38"/>
        <v/>
      </c>
      <c r="Z57" s="70" t="str">
        <f t="shared" si="38"/>
        <v/>
      </c>
      <c r="AA57" s="70" t="str">
        <f t="shared" si="38"/>
        <v/>
      </c>
      <c r="AB57" s="70" t="str">
        <f t="shared" si="38"/>
        <v/>
      </c>
      <c r="AC57" s="70" t="str">
        <f t="shared" si="38"/>
        <v/>
      </c>
      <c r="AD57" s="71" t="str">
        <f t="shared" si="38"/>
        <v/>
      </c>
      <c r="AE57" s="71" t="str">
        <f t="shared" si="41"/>
        <v/>
      </c>
      <c r="AF57" s="71" t="str">
        <f t="shared" si="41"/>
        <v/>
      </c>
      <c r="AG57" s="71" t="str">
        <f t="shared" si="41"/>
        <v/>
      </c>
      <c r="AH57" s="71" t="str">
        <f t="shared" si="41"/>
        <v/>
      </c>
      <c r="AI57" s="71" t="str">
        <f t="shared" si="41"/>
        <v/>
      </c>
      <c r="AJ57" s="71" t="str">
        <f t="shared" si="41"/>
        <v/>
      </c>
      <c r="AK57" s="71" t="str">
        <f t="shared" si="41"/>
        <v/>
      </c>
      <c r="AL57" s="71" t="str">
        <f t="shared" si="41"/>
        <v/>
      </c>
      <c r="AM57" s="71" t="str">
        <f t="shared" si="41"/>
        <v/>
      </c>
      <c r="AN57" s="71" t="str">
        <f t="shared" si="41"/>
        <v/>
      </c>
      <c r="AO57" s="71" t="str">
        <f t="shared" si="41"/>
        <v/>
      </c>
      <c r="AP57" s="71" t="str">
        <f t="shared" si="41"/>
        <v/>
      </c>
      <c r="AQ57" s="71" t="str">
        <f t="shared" si="41"/>
        <v/>
      </c>
      <c r="AR57" s="71" t="str">
        <f t="shared" si="41"/>
        <v/>
      </c>
      <c r="AS57" s="71" t="str">
        <f t="shared" si="41"/>
        <v/>
      </c>
      <c r="AT57" s="71" t="str">
        <f t="shared" si="41"/>
        <v/>
      </c>
      <c r="AU57" s="71" t="str">
        <f t="shared" si="34"/>
        <v/>
      </c>
      <c r="AV57" s="71" t="str">
        <f t="shared" si="34"/>
        <v/>
      </c>
      <c r="AW57" s="71" t="str">
        <f t="shared" si="34"/>
        <v/>
      </c>
      <c r="AX57" s="71" t="str">
        <f t="shared" si="34"/>
        <v/>
      </c>
      <c r="AY57" s="71" t="str">
        <f t="shared" si="34"/>
        <v/>
      </c>
      <c r="AZ57" s="71" t="str">
        <f t="shared" si="34"/>
        <v/>
      </c>
      <c r="BA57" s="71" t="str">
        <f t="shared" si="34"/>
        <v/>
      </c>
      <c r="BB57" s="71" t="str">
        <f t="shared" si="34"/>
        <v/>
      </c>
      <c r="BC57" s="71" t="str">
        <f t="shared" si="34"/>
        <v/>
      </c>
      <c r="BD57" s="71" t="str">
        <f t="shared" si="34"/>
        <v/>
      </c>
      <c r="BE57" s="71" t="str">
        <f t="shared" si="39"/>
        <v/>
      </c>
      <c r="BF57" s="71" t="str">
        <f t="shared" si="39"/>
        <v/>
      </c>
      <c r="BG57" s="71" t="str">
        <f t="shared" si="39"/>
        <v/>
      </c>
      <c r="BH57" s="71" t="str">
        <f t="shared" si="39"/>
        <v/>
      </c>
      <c r="BI57" s="71" t="str">
        <f t="shared" si="39"/>
        <v/>
      </c>
      <c r="BJ57" s="71" t="str">
        <f t="shared" si="39"/>
        <v/>
      </c>
      <c r="BK57" s="71" t="str">
        <f t="shared" si="39"/>
        <v/>
      </c>
      <c r="BL57" s="71" t="str">
        <f t="shared" si="39"/>
        <v/>
      </c>
      <c r="BM57" s="71" t="str">
        <f t="shared" si="39"/>
        <v/>
      </c>
      <c r="BN57" s="71" t="str">
        <f t="shared" si="39"/>
        <v/>
      </c>
      <c r="BO57" s="71" t="str">
        <f t="shared" si="39"/>
        <v/>
      </c>
      <c r="BP57" s="71" t="str">
        <f t="shared" si="39"/>
        <v/>
      </c>
      <c r="BQ57" s="71" t="str">
        <f t="shared" si="39"/>
        <v/>
      </c>
      <c r="BR57" s="71" t="str">
        <f t="shared" si="39"/>
        <v/>
      </c>
      <c r="BS57" s="71" t="str">
        <f t="shared" si="39"/>
        <v/>
      </c>
      <c r="BT57" s="71" t="str">
        <f t="shared" si="39"/>
        <v/>
      </c>
      <c r="BU57" s="71" t="str">
        <f t="shared" si="40"/>
        <v/>
      </c>
      <c r="BV57" s="71" t="str">
        <f t="shared" si="40"/>
        <v/>
      </c>
      <c r="BW57" s="71" t="str">
        <f t="shared" si="40"/>
        <v/>
      </c>
      <c r="BX57" s="71" t="str">
        <f t="shared" si="40"/>
        <v/>
      </c>
      <c r="BY57" s="71" t="str">
        <f t="shared" si="40"/>
        <v/>
      </c>
      <c r="BZ57" s="71" t="str">
        <f t="shared" si="40"/>
        <v/>
      </c>
      <c r="CA57" s="71" t="str">
        <f t="shared" si="40"/>
        <v/>
      </c>
      <c r="CB57" s="71" t="str">
        <f t="shared" si="40"/>
        <v/>
      </c>
      <c r="CC57" s="71" t="str">
        <f t="shared" si="40"/>
        <v/>
      </c>
      <c r="CD57" s="71" t="str">
        <f t="shared" si="40"/>
        <v/>
      </c>
      <c r="CE57" s="71" t="str">
        <f t="shared" si="40"/>
        <v/>
      </c>
      <c r="CF57" s="71" t="str">
        <f t="shared" si="40"/>
        <v/>
      </c>
      <c r="CG57" s="71" t="str">
        <f t="shared" si="40"/>
        <v/>
      </c>
      <c r="CH57" s="71" t="str">
        <f t="shared" si="40"/>
        <v/>
      </c>
      <c r="CI57" s="71" t="str">
        <f t="shared" si="40"/>
        <v/>
      </c>
      <c r="CJ57" s="71" t="str">
        <f t="shared" si="40"/>
        <v/>
      </c>
      <c r="CK57" s="71" t="str">
        <f t="shared" si="43"/>
        <v/>
      </c>
      <c r="CL57" s="71" t="str">
        <f t="shared" si="43"/>
        <v/>
      </c>
      <c r="CM57" s="71" t="str">
        <f t="shared" si="43"/>
        <v/>
      </c>
      <c r="CN57" s="71" t="str">
        <f t="shared" si="43"/>
        <v/>
      </c>
      <c r="CO57" s="71" t="str">
        <f t="shared" si="43"/>
        <v/>
      </c>
      <c r="CP57" s="71" t="str">
        <f t="shared" si="43"/>
        <v/>
      </c>
      <c r="CQ57" s="71" t="str">
        <f t="shared" si="43"/>
        <v/>
      </c>
      <c r="CR57" s="71" t="str">
        <f t="shared" si="43"/>
        <v/>
      </c>
      <c r="CS57" s="71" t="str">
        <f t="shared" si="43"/>
        <v/>
      </c>
      <c r="CT57" s="71" t="str">
        <f t="shared" si="43"/>
        <v/>
      </c>
      <c r="CU57" s="71" t="str">
        <f t="shared" si="43"/>
        <v/>
      </c>
      <c r="CV57" s="71" t="str">
        <f t="shared" si="43"/>
        <v/>
      </c>
      <c r="CW57" s="71" t="str">
        <f t="shared" si="42"/>
        <v/>
      </c>
      <c r="CX57" s="71" t="str">
        <f t="shared" si="42"/>
        <v/>
      </c>
      <c r="CY57" s="71" t="str">
        <f t="shared" si="42"/>
        <v/>
      </c>
      <c r="CZ57" s="72" t="str">
        <f t="shared" si="42"/>
        <v/>
      </c>
    </row>
    <row r="58" spans="2:104" ht="15.75" x14ac:dyDescent="0.25">
      <c r="B58" s="60" t="str">
        <f t="shared" si="24"/>
        <v/>
      </c>
      <c r="C58" s="48"/>
      <c r="D58" s="62"/>
      <c r="E58" s="63"/>
      <c r="F58" s="62"/>
      <c r="G58" s="64"/>
      <c r="H58" s="65" t="str">
        <f t="shared" si="25"/>
        <v/>
      </c>
      <c r="I58" s="65" t="str">
        <f t="shared" si="26"/>
        <v/>
      </c>
      <c r="J58" s="61"/>
      <c r="K58" s="62"/>
      <c r="L58" s="67"/>
      <c r="M58" s="68" t="str">
        <f t="shared" si="27"/>
        <v/>
      </c>
      <c r="O58" s="69" t="str">
        <f t="shared" si="38"/>
        <v/>
      </c>
      <c r="P58" s="70" t="str">
        <f t="shared" si="38"/>
        <v/>
      </c>
      <c r="Q58" s="70" t="str">
        <f t="shared" si="38"/>
        <v/>
      </c>
      <c r="R58" s="70" t="str">
        <f t="shared" si="38"/>
        <v/>
      </c>
      <c r="S58" s="70" t="str">
        <f t="shared" si="38"/>
        <v/>
      </c>
      <c r="T58" s="70" t="str">
        <f t="shared" si="38"/>
        <v/>
      </c>
      <c r="U58" s="70" t="str">
        <f t="shared" si="38"/>
        <v/>
      </c>
      <c r="V58" s="70" t="str">
        <f t="shared" si="38"/>
        <v/>
      </c>
      <c r="W58" s="70" t="str">
        <f t="shared" si="38"/>
        <v/>
      </c>
      <c r="X58" s="70" t="str">
        <f t="shared" si="38"/>
        <v/>
      </c>
      <c r="Y58" s="70" t="str">
        <f t="shared" si="38"/>
        <v/>
      </c>
      <c r="Z58" s="70" t="str">
        <f t="shared" si="38"/>
        <v/>
      </c>
      <c r="AA58" s="70" t="str">
        <f t="shared" si="38"/>
        <v/>
      </c>
      <c r="AB58" s="70" t="str">
        <f t="shared" si="38"/>
        <v/>
      </c>
      <c r="AC58" s="70" t="str">
        <f t="shared" si="38"/>
        <v/>
      </c>
      <c r="AD58" s="71" t="str">
        <f t="shared" si="38"/>
        <v/>
      </c>
      <c r="AE58" s="71" t="str">
        <f t="shared" si="41"/>
        <v/>
      </c>
      <c r="AF58" s="71" t="str">
        <f t="shared" si="41"/>
        <v/>
      </c>
      <c r="AG58" s="71" t="str">
        <f t="shared" si="41"/>
        <v/>
      </c>
      <c r="AH58" s="71" t="str">
        <f t="shared" si="41"/>
        <v/>
      </c>
      <c r="AI58" s="71" t="str">
        <f t="shared" si="41"/>
        <v/>
      </c>
      <c r="AJ58" s="71" t="str">
        <f t="shared" si="41"/>
        <v/>
      </c>
      <c r="AK58" s="71" t="str">
        <f t="shared" si="41"/>
        <v/>
      </c>
      <c r="AL58" s="71" t="str">
        <f t="shared" si="41"/>
        <v/>
      </c>
      <c r="AM58" s="71" t="str">
        <f t="shared" si="41"/>
        <v/>
      </c>
      <c r="AN58" s="71" t="str">
        <f t="shared" si="41"/>
        <v/>
      </c>
      <c r="AO58" s="71" t="str">
        <f t="shared" si="41"/>
        <v/>
      </c>
      <c r="AP58" s="71" t="str">
        <f t="shared" si="41"/>
        <v/>
      </c>
      <c r="AQ58" s="71" t="str">
        <f t="shared" si="41"/>
        <v/>
      </c>
      <c r="AR58" s="71" t="str">
        <f t="shared" si="41"/>
        <v/>
      </c>
      <c r="AS58" s="71" t="str">
        <f t="shared" si="41"/>
        <v/>
      </c>
      <c r="AT58" s="71" t="str">
        <f t="shared" si="41"/>
        <v/>
      </c>
      <c r="AU58" s="71" t="str">
        <f t="shared" si="34"/>
        <v/>
      </c>
      <c r="AV58" s="71" t="str">
        <f t="shared" si="34"/>
        <v/>
      </c>
      <c r="AW58" s="71" t="str">
        <f t="shared" si="34"/>
        <v/>
      </c>
      <c r="AX58" s="71" t="str">
        <f t="shared" si="34"/>
        <v/>
      </c>
      <c r="AY58" s="71" t="str">
        <f t="shared" si="34"/>
        <v/>
      </c>
      <c r="AZ58" s="71" t="str">
        <f t="shared" si="34"/>
        <v/>
      </c>
      <c r="BA58" s="71" t="str">
        <f t="shared" si="34"/>
        <v/>
      </c>
      <c r="BB58" s="71" t="str">
        <f t="shared" si="34"/>
        <v/>
      </c>
      <c r="BC58" s="71" t="str">
        <f t="shared" si="34"/>
        <v/>
      </c>
      <c r="BD58" s="71" t="str">
        <f t="shared" si="34"/>
        <v/>
      </c>
      <c r="BE58" s="71" t="str">
        <f t="shared" si="39"/>
        <v/>
      </c>
      <c r="BF58" s="71" t="str">
        <f t="shared" si="39"/>
        <v/>
      </c>
      <c r="BG58" s="71" t="str">
        <f t="shared" si="39"/>
        <v/>
      </c>
      <c r="BH58" s="71" t="str">
        <f t="shared" si="39"/>
        <v/>
      </c>
      <c r="BI58" s="71" t="str">
        <f t="shared" si="39"/>
        <v/>
      </c>
      <c r="BJ58" s="71" t="str">
        <f t="shared" si="39"/>
        <v/>
      </c>
      <c r="BK58" s="71" t="str">
        <f t="shared" si="39"/>
        <v/>
      </c>
      <c r="BL58" s="71" t="str">
        <f t="shared" si="39"/>
        <v/>
      </c>
      <c r="BM58" s="71" t="str">
        <f t="shared" si="39"/>
        <v/>
      </c>
      <c r="BN58" s="71" t="str">
        <f t="shared" si="39"/>
        <v/>
      </c>
      <c r="BO58" s="71" t="str">
        <f t="shared" si="39"/>
        <v/>
      </c>
      <c r="BP58" s="71" t="str">
        <f t="shared" si="39"/>
        <v/>
      </c>
      <c r="BQ58" s="71" t="str">
        <f t="shared" si="39"/>
        <v/>
      </c>
      <c r="BR58" s="71" t="str">
        <f t="shared" si="39"/>
        <v/>
      </c>
      <c r="BS58" s="71" t="str">
        <f t="shared" si="39"/>
        <v/>
      </c>
      <c r="BT58" s="71" t="str">
        <f t="shared" si="39"/>
        <v/>
      </c>
      <c r="BU58" s="71" t="str">
        <f t="shared" si="40"/>
        <v/>
      </c>
      <c r="BV58" s="71" t="str">
        <f t="shared" si="40"/>
        <v/>
      </c>
      <c r="BW58" s="71" t="str">
        <f t="shared" si="40"/>
        <v/>
      </c>
      <c r="BX58" s="71" t="str">
        <f t="shared" si="40"/>
        <v/>
      </c>
      <c r="BY58" s="71" t="str">
        <f t="shared" si="40"/>
        <v/>
      </c>
      <c r="BZ58" s="71" t="str">
        <f t="shared" si="40"/>
        <v/>
      </c>
      <c r="CA58" s="71" t="str">
        <f t="shared" si="40"/>
        <v/>
      </c>
      <c r="CB58" s="71" t="str">
        <f t="shared" si="40"/>
        <v/>
      </c>
      <c r="CC58" s="71" t="str">
        <f t="shared" si="40"/>
        <v/>
      </c>
      <c r="CD58" s="71" t="str">
        <f t="shared" si="40"/>
        <v/>
      </c>
      <c r="CE58" s="71" t="str">
        <f t="shared" si="40"/>
        <v/>
      </c>
      <c r="CF58" s="71" t="str">
        <f t="shared" si="40"/>
        <v/>
      </c>
      <c r="CG58" s="71" t="str">
        <f t="shared" si="40"/>
        <v/>
      </c>
      <c r="CH58" s="71" t="str">
        <f t="shared" si="40"/>
        <v/>
      </c>
      <c r="CI58" s="71" t="str">
        <f t="shared" si="40"/>
        <v/>
      </c>
      <c r="CJ58" s="71" t="str">
        <f t="shared" si="40"/>
        <v/>
      </c>
      <c r="CK58" s="71" t="str">
        <f t="shared" si="43"/>
        <v/>
      </c>
      <c r="CL58" s="71" t="str">
        <f t="shared" si="43"/>
        <v/>
      </c>
      <c r="CM58" s="71" t="str">
        <f t="shared" si="43"/>
        <v/>
      </c>
      <c r="CN58" s="71" t="str">
        <f t="shared" si="43"/>
        <v/>
      </c>
      <c r="CO58" s="71" t="str">
        <f t="shared" si="43"/>
        <v/>
      </c>
      <c r="CP58" s="71" t="str">
        <f t="shared" si="43"/>
        <v/>
      </c>
      <c r="CQ58" s="71" t="str">
        <f t="shared" si="43"/>
        <v/>
      </c>
      <c r="CR58" s="71" t="str">
        <f t="shared" si="43"/>
        <v/>
      </c>
      <c r="CS58" s="71" t="str">
        <f t="shared" si="43"/>
        <v/>
      </c>
      <c r="CT58" s="71" t="str">
        <f t="shared" si="43"/>
        <v/>
      </c>
      <c r="CU58" s="71" t="str">
        <f t="shared" si="43"/>
        <v/>
      </c>
      <c r="CV58" s="71" t="str">
        <f t="shared" si="43"/>
        <v/>
      </c>
      <c r="CW58" s="71" t="str">
        <f t="shared" si="42"/>
        <v/>
      </c>
      <c r="CX58" s="71" t="str">
        <f t="shared" si="42"/>
        <v/>
      </c>
      <c r="CY58" s="71" t="str">
        <f t="shared" si="42"/>
        <v/>
      </c>
      <c r="CZ58" s="72" t="str">
        <f t="shared" si="42"/>
        <v/>
      </c>
    </row>
    <row r="59" spans="2:104" ht="15.75" x14ac:dyDescent="0.25">
      <c r="B59" s="60" t="str">
        <f t="shared" si="24"/>
        <v/>
      </c>
      <c r="C59" s="61"/>
      <c r="D59" s="62"/>
      <c r="E59" s="63"/>
      <c r="F59" s="62"/>
      <c r="G59" s="64"/>
      <c r="H59" s="65" t="str">
        <f t="shared" si="25"/>
        <v/>
      </c>
      <c r="I59" s="65" t="str">
        <f t="shared" si="26"/>
        <v/>
      </c>
      <c r="J59" s="61"/>
      <c r="K59" s="62"/>
      <c r="L59" s="67"/>
      <c r="M59" s="68" t="str">
        <f t="shared" si="27"/>
        <v/>
      </c>
      <c r="O59" s="69" t="str">
        <f t="shared" si="38"/>
        <v/>
      </c>
      <c r="P59" s="70" t="str">
        <f t="shared" si="38"/>
        <v/>
      </c>
      <c r="Q59" s="70" t="str">
        <f t="shared" si="38"/>
        <v/>
      </c>
      <c r="R59" s="70" t="str">
        <f t="shared" si="38"/>
        <v/>
      </c>
      <c r="S59" s="70" t="str">
        <f t="shared" si="38"/>
        <v/>
      </c>
      <c r="T59" s="70" t="str">
        <f t="shared" si="38"/>
        <v/>
      </c>
      <c r="U59" s="70" t="str">
        <f t="shared" si="38"/>
        <v/>
      </c>
      <c r="V59" s="70" t="str">
        <f t="shared" si="38"/>
        <v/>
      </c>
      <c r="W59" s="70" t="str">
        <f t="shared" si="38"/>
        <v/>
      </c>
      <c r="X59" s="70" t="str">
        <f t="shared" si="38"/>
        <v/>
      </c>
      <c r="Y59" s="70" t="str">
        <f t="shared" si="38"/>
        <v/>
      </c>
      <c r="Z59" s="70" t="str">
        <f t="shared" si="38"/>
        <v/>
      </c>
      <c r="AA59" s="70" t="str">
        <f t="shared" si="38"/>
        <v/>
      </c>
      <c r="AB59" s="70" t="str">
        <f t="shared" si="38"/>
        <v/>
      </c>
      <c r="AC59" s="70" t="str">
        <f t="shared" si="38"/>
        <v/>
      </c>
      <c r="AD59" s="71" t="str">
        <f t="shared" si="38"/>
        <v/>
      </c>
      <c r="AE59" s="71" t="str">
        <f t="shared" si="41"/>
        <v/>
      </c>
      <c r="AF59" s="71" t="str">
        <f t="shared" si="41"/>
        <v/>
      </c>
      <c r="AG59" s="71" t="str">
        <f t="shared" si="41"/>
        <v/>
      </c>
      <c r="AH59" s="71" t="str">
        <f t="shared" si="41"/>
        <v/>
      </c>
      <c r="AI59" s="71" t="str">
        <f t="shared" si="41"/>
        <v/>
      </c>
      <c r="AJ59" s="71" t="str">
        <f t="shared" si="41"/>
        <v/>
      </c>
      <c r="AK59" s="71" t="str">
        <f t="shared" si="41"/>
        <v/>
      </c>
      <c r="AL59" s="71" t="str">
        <f t="shared" si="41"/>
        <v/>
      </c>
      <c r="AM59" s="71" t="str">
        <f t="shared" si="41"/>
        <v/>
      </c>
      <c r="AN59" s="71" t="str">
        <f t="shared" si="41"/>
        <v/>
      </c>
      <c r="AO59" s="71" t="str">
        <f t="shared" si="41"/>
        <v/>
      </c>
      <c r="AP59" s="71" t="str">
        <f t="shared" si="41"/>
        <v/>
      </c>
      <c r="AQ59" s="71" t="str">
        <f t="shared" si="41"/>
        <v/>
      </c>
      <c r="AR59" s="71" t="str">
        <f t="shared" si="41"/>
        <v/>
      </c>
      <c r="AS59" s="71" t="str">
        <f t="shared" si="41"/>
        <v/>
      </c>
      <c r="AT59" s="71" t="str">
        <f t="shared" si="41"/>
        <v/>
      </c>
      <c r="AU59" s="71" t="str">
        <f t="shared" si="34"/>
        <v/>
      </c>
      <c r="AV59" s="71" t="str">
        <f t="shared" si="34"/>
        <v/>
      </c>
      <c r="AW59" s="71" t="str">
        <f t="shared" si="34"/>
        <v/>
      </c>
      <c r="AX59" s="71" t="str">
        <f t="shared" si="34"/>
        <v/>
      </c>
      <c r="AY59" s="71" t="str">
        <f t="shared" ref="AU59:BD82" si="44">IF(AND(AY$8&gt;=$H59,AY$8&lt;=$I59),"x","")</f>
        <v/>
      </c>
      <c r="AZ59" s="71" t="str">
        <f t="shared" si="44"/>
        <v/>
      </c>
      <c r="BA59" s="71" t="str">
        <f t="shared" si="44"/>
        <v/>
      </c>
      <c r="BB59" s="71" t="str">
        <f t="shared" si="44"/>
        <v/>
      </c>
      <c r="BC59" s="71" t="str">
        <f t="shared" si="44"/>
        <v/>
      </c>
      <c r="BD59" s="71" t="str">
        <f t="shared" si="44"/>
        <v/>
      </c>
      <c r="BE59" s="71" t="str">
        <f t="shared" si="39"/>
        <v/>
      </c>
      <c r="BF59" s="71" t="str">
        <f t="shared" si="39"/>
        <v/>
      </c>
      <c r="BG59" s="71" t="str">
        <f t="shared" si="39"/>
        <v/>
      </c>
      <c r="BH59" s="71" t="str">
        <f t="shared" si="39"/>
        <v/>
      </c>
      <c r="BI59" s="71" t="str">
        <f t="shared" si="39"/>
        <v/>
      </c>
      <c r="BJ59" s="71" t="str">
        <f t="shared" si="39"/>
        <v/>
      </c>
      <c r="BK59" s="71" t="str">
        <f t="shared" si="39"/>
        <v/>
      </c>
      <c r="BL59" s="71" t="str">
        <f t="shared" si="39"/>
        <v/>
      </c>
      <c r="BM59" s="71" t="str">
        <f t="shared" si="39"/>
        <v/>
      </c>
      <c r="BN59" s="71" t="str">
        <f t="shared" si="39"/>
        <v/>
      </c>
      <c r="BO59" s="71" t="str">
        <f t="shared" si="39"/>
        <v/>
      </c>
      <c r="BP59" s="71" t="str">
        <f t="shared" si="39"/>
        <v/>
      </c>
      <c r="BQ59" s="71" t="str">
        <f t="shared" si="39"/>
        <v/>
      </c>
      <c r="BR59" s="71" t="str">
        <f t="shared" si="39"/>
        <v/>
      </c>
      <c r="BS59" s="71" t="str">
        <f t="shared" si="39"/>
        <v/>
      </c>
      <c r="BT59" s="71" t="str">
        <f t="shared" si="39"/>
        <v/>
      </c>
      <c r="BU59" s="71" t="str">
        <f t="shared" si="40"/>
        <v/>
      </c>
      <c r="BV59" s="71" t="str">
        <f t="shared" si="40"/>
        <v/>
      </c>
      <c r="BW59" s="71" t="str">
        <f t="shared" si="40"/>
        <v/>
      </c>
      <c r="BX59" s="71" t="str">
        <f t="shared" si="40"/>
        <v/>
      </c>
      <c r="BY59" s="71" t="str">
        <f t="shared" si="40"/>
        <v/>
      </c>
      <c r="BZ59" s="71" t="str">
        <f t="shared" si="40"/>
        <v/>
      </c>
      <c r="CA59" s="71" t="str">
        <f t="shared" si="40"/>
        <v/>
      </c>
      <c r="CB59" s="71" t="str">
        <f t="shared" si="40"/>
        <v/>
      </c>
      <c r="CC59" s="71" t="str">
        <f t="shared" si="40"/>
        <v/>
      </c>
      <c r="CD59" s="71" t="str">
        <f t="shared" si="40"/>
        <v/>
      </c>
      <c r="CE59" s="71" t="str">
        <f t="shared" si="40"/>
        <v/>
      </c>
      <c r="CF59" s="71" t="str">
        <f t="shared" si="40"/>
        <v/>
      </c>
      <c r="CG59" s="71" t="str">
        <f t="shared" si="40"/>
        <v/>
      </c>
      <c r="CH59" s="71" t="str">
        <f t="shared" si="40"/>
        <v/>
      </c>
      <c r="CI59" s="71" t="str">
        <f t="shared" si="40"/>
        <v/>
      </c>
      <c r="CJ59" s="71" t="str">
        <f t="shared" si="40"/>
        <v/>
      </c>
      <c r="CK59" s="71" t="str">
        <f t="shared" si="43"/>
        <v/>
      </c>
      <c r="CL59" s="71" t="str">
        <f t="shared" si="43"/>
        <v/>
      </c>
      <c r="CM59" s="71" t="str">
        <f t="shared" si="43"/>
        <v/>
      </c>
      <c r="CN59" s="71" t="str">
        <f t="shared" si="43"/>
        <v/>
      </c>
      <c r="CO59" s="71" t="str">
        <f t="shared" si="43"/>
        <v/>
      </c>
      <c r="CP59" s="71" t="str">
        <f t="shared" si="43"/>
        <v/>
      </c>
      <c r="CQ59" s="71" t="str">
        <f t="shared" si="43"/>
        <v/>
      </c>
      <c r="CR59" s="71" t="str">
        <f t="shared" si="43"/>
        <v/>
      </c>
      <c r="CS59" s="71" t="str">
        <f t="shared" si="43"/>
        <v/>
      </c>
      <c r="CT59" s="71" t="str">
        <f t="shared" si="43"/>
        <v/>
      </c>
      <c r="CU59" s="71" t="str">
        <f t="shared" si="43"/>
        <v/>
      </c>
      <c r="CV59" s="71" t="str">
        <f t="shared" si="43"/>
        <v/>
      </c>
      <c r="CW59" s="71" t="str">
        <f t="shared" si="42"/>
        <v/>
      </c>
      <c r="CX59" s="71" t="str">
        <f t="shared" si="42"/>
        <v/>
      </c>
      <c r="CY59" s="71" t="str">
        <f t="shared" si="42"/>
        <v/>
      </c>
      <c r="CZ59" s="72" t="str">
        <f t="shared" si="42"/>
        <v/>
      </c>
    </row>
    <row r="60" spans="2:104" ht="15.75" x14ac:dyDescent="0.25">
      <c r="B60" s="73" t="str">
        <f t="shared" si="24"/>
        <v/>
      </c>
      <c r="C60" s="74"/>
      <c r="D60" s="75"/>
      <c r="E60" s="76"/>
      <c r="F60" s="75"/>
      <c r="G60" s="77"/>
      <c r="H60" s="78" t="str">
        <f t="shared" si="25"/>
        <v/>
      </c>
      <c r="I60" s="78" t="str">
        <f t="shared" si="26"/>
        <v/>
      </c>
      <c r="J60" s="74"/>
      <c r="K60" s="75"/>
      <c r="L60" s="79"/>
      <c r="M60" s="80" t="str">
        <f t="shared" si="27"/>
        <v/>
      </c>
      <c r="O60" s="81" t="str">
        <f t="shared" si="38"/>
        <v/>
      </c>
      <c r="P60" s="82" t="str">
        <f t="shared" si="38"/>
        <v/>
      </c>
      <c r="Q60" s="82" t="str">
        <f t="shared" si="38"/>
        <v/>
      </c>
      <c r="R60" s="82" t="str">
        <f t="shared" si="38"/>
        <v/>
      </c>
      <c r="S60" s="82" t="str">
        <f t="shared" si="38"/>
        <v/>
      </c>
      <c r="T60" s="82" t="str">
        <f t="shared" si="38"/>
        <v/>
      </c>
      <c r="U60" s="82" t="str">
        <f t="shared" si="38"/>
        <v/>
      </c>
      <c r="V60" s="82" t="str">
        <f t="shared" si="38"/>
        <v/>
      </c>
      <c r="W60" s="82" t="str">
        <f t="shared" si="38"/>
        <v/>
      </c>
      <c r="X60" s="82" t="str">
        <f t="shared" si="38"/>
        <v/>
      </c>
      <c r="Y60" s="82" t="str">
        <f t="shared" si="38"/>
        <v/>
      </c>
      <c r="Z60" s="82" t="str">
        <f t="shared" si="38"/>
        <v/>
      </c>
      <c r="AA60" s="82" t="str">
        <f t="shared" si="38"/>
        <v/>
      </c>
      <c r="AB60" s="82" t="str">
        <f t="shared" si="38"/>
        <v/>
      </c>
      <c r="AC60" s="82" t="str">
        <f t="shared" si="38"/>
        <v/>
      </c>
      <c r="AD60" s="82" t="str">
        <f t="shared" si="38"/>
        <v/>
      </c>
      <c r="AE60" s="82" t="str">
        <f t="shared" si="41"/>
        <v/>
      </c>
      <c r="AF60" s="82" t="str">
        <f t="shared" si="41"/>
        <v/>
      </c>
      <c r="AG60" s="82" t="str">
        <f t="shared" si="41"/>
        <v/>
      </c>
      <c r="AH60" s="82" t="str">
        <f t="shared" si="41"/>
        <v/>
      </c>
      <c r="AI60" s="82" t="str">
        <f t="shared" si="41"/>
        <v/>
      </c>
      <c r="AJ60" s="82" t="str">
        <f t="shared" si="41"/>
        <v/>
      </c>
      <c r="AK60" s="82" t="str">
        <f t="shared" si="41"/>
        <v/>
      </c>
      <c r="AL60" s="82" t="str">
        <f t="shared" si="41"/>
        <v/>
      </c>
      <c r="AM60" s="82" t="str">
        <f t="shared" si="41"/>
        <v/>
      </c>
      <c r="AN60" s="82" t="str">
        <f t="shared" si="41"/>
        <v/>
      </c>
      <c r="AO60" s="82" t="str">
        <f t="shared" si="41"/>
        <v/>
      </c>
      <c r="AP60" s="82" t="str">
        <f t="shared" si="41"/>
        <v/>
      </c>
      <c r="AQ60" s="82" t="str">
        <f t="shared" si="41"/>
        <v/>
      </c>
      <c r="AR60" s="82" t="str">
        <f t="shared" si="41"/>
        <v/>
      </c>
      <c r="AS60" s="82" t="str">
        <f t="shared" si="41"/>
        <v/>
      </c>
      <c r="AT60" s="82" t="str">
        <f t="shared" si="41"/>
        <v/>
      </c>
      <c r="AU60" s="82" t="str">
        <f t="shared" si="44"/>
        <v/>
      </c>
      <c r="AV60" s="82" t="str">
        <f t="shared" si="44"/>
        <v/>
      </c>
      <c r="AW60" s="82" t="str">
        <f t="shared" si="44"/>
        <v/>
      </c>
      <c r="AX60" s="82" t="str">
        <f t="shared" si="44"/>
        <v/>
      </c>
      <c r="AY60" s="82" t="str">
        <f t="shared" si="44"/>
        <v/>
      </c>
      <c r="AZ60" s="82" t="str">
        <f t="shared" si="44"/>
        <v/>
      </c>
      <c r="BA60" s="82" t="str">
        <f t="shared" si="44"/>
        <v/>
      </c>
      <c r="BB60" s="82" t="str">
        <f t="shared" si="44"/>
        <v/>
      </c>
      <c r="BC60" s="82" t="str">
        <f t="shared" si="44"/>
        <v/>
      </c>
      <c r="BD60" s="82" t="str">
        <f t="shared" si="44"/>
        <v/>
      </c>
      <c r="BE60" s="82" t="str">
        <f t="shared" si="39"/>
        <v/>
      </c>
      <c r="BF60" s="82" t="str">
        <f t="shared" si="39"/>
        <v/>
      </c>
      <c r="BG60" s="82" t="str">
        <f t="shared" si="39"/>
        <v/>
      </c>
      <c r="BH60" s="82" t="str">
        <f t="shared" si="39"/>
        <v/>
      </c>
      <c r="BI60" s="82" t="str">
        <f t="shared" si="39"/>
        <v/>
      </c>
      <c r="BJ60" s="82" t="str">
        <f t="shared" si="39"/>
        <v/>
      </c>
      <c r="BK60" s="82" t="str">
        <f t="shared" si="39"/>
        <v/>
      </c>
      <c r="BL60" s="82" t="str">
        <f t="shared" si="39"/>
        <v/>
      </c>
      <c r="BM60" s="82" t="str">
        <f t="shared" si="39"/>
        <v/>
      </c>
      <c r="BN60" s="82" t="str">
        <f t="shared" si="39"/>
        <v/>
      </c>
      <c r="BO60" s="82" t="str">
        <f t="shared" si="39"/>
        <v/>
      </c>
      <c r="BP60" s="82" t="str">
        <f t="shared" si="39"/>
        <v/>
      </c>
      <c r="BQ60" s="82" t="str">
        <f t="shared" si="39"/>
        <v/>
      </c>
      <c r="BR60" s="82" t="str">
        <f t="shared" si="39"/>
        <v/>
      </c>
      <c r="BS60" s="82" t="str">
        <f t="shared" si="39"/>
        <v/>
      </c>
      <c r="BT60" s="82" t="str">
        <f t="shared" si="39"/>
        <v/>
      </c>
      <c r="BU60" s="82" t="str">
        <f t="shared" si="40"/>
        <v/>
      </c>
      <c r="BV60" s="82" t="str">
        <f t="shared" si="40"/>
        <v/>
      </c>
      <c r="BW60" s="82" t="str">
        <f t="shared" si="40"/>
        <v/>
      </c>
      <c r="BX60" s="82" t="str">
        <f t="shared" si="40"/>
        <v/>
      </c>
      <c r="BY60" s="82" t="str">
        <f t="shared" si="40"/>
        <v/>
      </c>
      <c r="BZ60" s="82" t="str">
        <f t="shared" si="40"/>
        <v/>
      </c>
      <c r="CA60" s="82" t="str">
        <f t="shared" si="40"/>
        <v/>
      </c>
      <c r="CB60" s="82" t="str">
        <f t="shared" si="40"/>
        <v/>
      </c>
      <c r="CC60" s="82" t="str">
        <f t="shared" si="40"/>
        <v/>
      </c>
      <c r="CD60" s="82" t="str">
        <f t="shared" si="40"/>
        <v/>
      </c>
      <c r="CE60" s="82" t="str">
        <f t="shared" si="40"/>
        <v/>
      </c>
      <c r="CF60" s="82" t="str">
        <f t="shared" si="40"/>
        <v/>
      </c>
      <c r="CG60" s="82" t="str">
        <f t="shared" si="40"/>
        <v/>
      </c>
      <c r="CH60" s="82" t="str">
        <f t="shared" si="40"/>
        <v/>
      </c>
      <c r="CI60" s="82" t="str">
        <f t="shared" si="40"/>
        <v/>
      </c>
      <c r="CJ60" s="82" t="str">
        <f t="shared" si="40"/>
        <v/>
      </c>
      <c r="CK60" s="82" t="str">
        <f t="shared" si="43"/>
        <v/>
      </c>
      <c r="CL60" s="82" t="str">
        <f t="shared" si="43"/>
        <v/>
      </c>
      <c r="CM60" s="82" t="str">
        <f t="shared" si="43"/>
        <v/>
      </c>
      <c r="CN60" s="82" t="str">
        <f t="shared" si="43"/>
        <v/>
      </c>
      <c r="CO60" s="82" t="str">
        <f t="shared" si="43"/>
        <v/>
      </c>
      <c r="CP60" s="82" t="str">
        <f t="shared" si="43"/>
        <v/>
      </c>
      <c r="CQ60" s="82" t="str">
        <f t="shared" si="43"/>
        <v/>
      </c>
      <c r="CR60" s="82" t="str">
        <f t="shared" si="43"/>
        <v/>
      </c>
      <c r="CS60" s="82" t="str">
        <f t="shared" si="43"/>
        <v/>
      </c>
      <c r="CT60" s="82" t="str">
        <f t="shared" si="43"/>
        <v/>
      </c>
      <c r="CU60" s="82" t="str">
        <f t="shared" si="43"/>
        <v/>
      </c>
      <c r="CV60" s="82" t="str">
        <f t="shared" si="43"/>
        <v/>
      </c>
      <c r="CW60" s="82" t="str">
        <f t="shared" si="42"/>
        <v/>
      </c>
      <c r="CX60" s="82" t="str">
        <f t="shared" si="42"/>
        <v/>
      </c>
      <c r="CY60" s="82" t="str">
        <f t="shared" si="42"/>
        <v/>
      </c>
      <c r="CZ60" s="83" t="str">
        <f t="shared" si="42"/>
        <v/>
      </c>
    </row>
    <row r="61" spans="2:104" ht="15.75" x14ac:dyDescent="0.25">
      <c r="B61" s="60" t="str">
        <f t="shared" si="24"/>
        <v/>
      </c>
      <c r="C61" s="48"/>
      <c r="D61" s="62"/>
      <c r="E61" s="63"/>
      <c r="F61" s="62"/>
      <c r="G61" s="64"/>
      <c r="H61" s="65" t="str">
        <f t="shared" si="25"/>
        <v/>
      </c>
      <c r="I61" s="65" t="str">
        <f t="shared" si="26"/>
        <v/>
      </c>
      <c r="J61" s="61"/>
      <c r="K61" s="62"/>
      <c r="L61" s="67"/>
      <c r="M61" s="68" t="str">
        <f t="shared" si="27"/>
        <v/>
      </c>
      <c r="O61" s="69" t="str">
        <f t="shared" si="38"/>
        <v/>
      </c>
      <c r="P61" s="70" t="str">
        <f t="shared" si="38"/>
        <v/>
      </c>
      <c r="Q61" s="70" t="str">
        <f t="shared" si="38"/>
        <v/>
      </c>
      <c r="R61" s="70" t="str">
        <f t="shared" si="38"/>
        <v/>
      </c>
      <c r="S61" s="70" t="str">
        <f t="shared" si="38"/>
        <v/>
      </c>
      <c r="T61" s="70" t="str">
        <f t="shared" si="38"/>
        <v/>
      </c>
      <c r="U61" s="70" t="str">
        <f t="shared" si="38"/>
        <v/>
      </c>
      <c r="V61" s="70" t="str">
        <f t="shared" si="38"/>
        <v/>
      </c>
      <c r="W61" s="70" t="str">
        <f t="shared" si="38"/>
        <v/>
      </c>
      <c r="X61" s="70" t="str">
        <f t="shared" si="38"/>
        <v/>
      </c>
      <c r="Y61" s="70" t="str">
        <f t="shared" ref="O61:AD77" si="45">IF(AND(Y$8&gt;=$H61,Y$8&lt;=$I61),"x","")</f>
        <v/>
      </c>
      <c r="Z61" s="70" t="str">
        <f t="shared" si="45"/>
        <v/>
      </c>
      <c r="AA61" s="70" t="str">
        <f t="shared" si="45"/>
        <v/>
      </c>
      <c r="AB61" s="70" t="str">
        <f t="shared" si="45"/>
        <v/>
      </c>
      <c r="AC61" s="70" t="str">
        <f t="shared" si="45"/>
        <v/>
      </c>
      <c r="AD61" s="71" t="str">
        <f t="shared" si="45"/>
        <v/>
      </c>
      <c r="AE61" s="71" t="str">
        <f t="shared" si="41"/>
        <v/>
      </c>
      <c r="AF61" s="71" t="str">
        <f t="shared" si="41"/>
        <v/>
      </c>
      <c r="AG61" s="71" t="str">
        <f t="shared" si="41"/>
        <v/>
      </c>
      <c r="AH61" s="71" t="str">
        <f t="shared" si="41"/>
        <v/>
      </c>
      <c r="AI61" s="71" t="str">
        <f t="shared" si="41"/>
        <v/>
      </c>
      <c r="AJ61" s="71" t="str">
        <f t="shared" si="41"/>
        <v/>
      </c>
      <c r="AK61" s="71" t="str">
        <f t="shared" si="41"/>
        <v/>
      </c>
      <c r="AL61" s="71" t="str">
        <f t="shared" si="41"/>
        <v/>
      </c>
      <c r="AM61" s="71" t="str">
        <f t="shared" si="41"/>
        <v/>
      </c>
      <c r="AN61" s="71" t="str">
        <f t="shared" si="41"/>
        <v/>
      </c>
      <c r="AO61" s="71" t="str">
        <f t="shared" si="41"/>
        <v/>
      </c>
      <c r="AP61" s="71" t="str">
        <f t="shared" si="41"/>
        <v/>
      </c>
      <c r="AQ61" s="71" t="str">
        <f t="shared" si="41"/>
        <v/>
      </c>
      <c r="AR61" s="71" t="str">
        <f t="shared" si="41"/>
        <v/>
      </c>
      <c r="AS61" s="71" t="str">
        <f t="shared" si="41"/>
        <v/>
      </c>
      <c r="AT61" s="71" t="str">
        <f t="shared" si="41"/>
        <v/>
      </c>
      <c r="AU61" s="71" t="str">
        <f t="shared" si="44"/>
        <v/>
      </c>
      <c r="AV61" s="71" t="str">
        <f t="shared" si="44"/>
        <v/>
      </c>
      <c r="AW61" s="71" t="str">
        <f t="shared" si="44"/>
        <v/>
      </c>
      <c r="AX61" s="71" t="str">
        <f t="shared" si="44"/>
        <v/>
      </c>
      <c r="AY61" s="71" t="str">
        <f t="shared" si="44"/>
        <v/>
      </c>
      <c r="AZ61" s="71" t="str">
        <f t="shared" si="44"/>
        <v/>
      </c>
      <c r="BA61" s="71" t="str">
        <f t="shared" si="44"/>
        <v/>
      </c>
      <c r="BB61" s="71" t="str">
        <f t="shared" si="44"/>
        <v/>
      </c>
      <c r="BC61" s="71" t="str">
        <f t="shared" si="44"/>
        <v/>
      </c>
      <c r="BD61" s="71" t="str">
        <f t="shared" si="44"/>
        <v/>
      </c>
      <c r="BE61" s="71" t="str">
        <f t="shared" si="39"/>
        <v/>
      </c>
      <c r="BF61" s="71" t="str">
        <f t="shared" si="39"/>
        <v/>
      </c>
      <c r="BG61" s="71" t="str">
        <f t="shared" si="39"/>
        <v/>
      </c>
      <c r="BH61" s="71" t="str">
        <f t="shared" si="39"/>
        <v/>
      </c>
      <c r="BI61" s="71" t="str">
        <f t="shared" si="39"/>
        <v/>
      </c>
      <c r="BJ61" s="71" t="str">
        <f t="shared" si="39"/>
        <v/>
      </c>
      <c r="BK61" s="71" t="str">
        <f t="shared" si="39"/>
        <v/>
      </c>
      <c r="BL61" s="71" t="str">
        <f t="shared" si="39"/>
        <v/>
      </c>
      <c r="BM61" s="71" t="str">
        <f t="shared" si="39"/>
        <v/>
      </c>
      <c r="BN61" s="71" t="str">
        <f t="shared" si="39"/>
        <v/>
      </c>
      <c r="BO61" s="71" t="str">
        <f t="shared" si="39"/>
        <v/>
      </c>
      <c r="BP61" s="71" t="str">
        <f t="shared" si="39"/>
        <v/>
      </c>
      <c r="BQ61" s="71" t="str">
        <f t="shared" si="39"/>
        <v/>
      </c>
      <c r="BR61" s="71" t="str">
        <f t="shared" si="39"/>
        <v/>
      </c>
      <c r="BS61" s="71" t="str">
        <f t="shared" si="39"/>
        <v/>
      </c>
      <c r="BT61" s="71" t="str">
        <f t="shared" si="39"/>
        <v/>
      </c>
      <c r="BU61" s="71" t="str">
        <f t="shared" si="40"/>
        <v/>
      </c>
      <c r="BV61" s="71" t="str">
        <f t="shared" si="40"/>
        <v/>
      </c>
      <c r="BW61" s="71" t="str">
        <f t="shared" si="40"/>
        <v/>
      </c>
      <c r="BX61" s="71" t="str">
        <f t="shared" si="40"/>
        <v/>
      </c>
      <c r="BY61" s="71" t="str">
        <f t="shared" si="40"/>
        <v/>
      </c>
      <c r="BZ61" s="71" t="str">
        <f t="shared" si="40"/>
        <v/>
      </c>
      <c r="CA61" s="71" t="str">
        <f t="shared" si="40"/>
        <v/>
      </c>
      <c r="CB61" s="71" t="str">
        <f t="shared" si="40"/>
        <v/>
      </c>
      <c r="CC61" s="71" t="str">
        <f t="shared" si="40"/>
        <v/>
      </c>
      <c r="CD61" s="71" t="str">
        <f t="shared" si="40"/>
        <v/>
      </c>
      <c r="CE61" s="71" t="str">
        <f t="shared" si="40"/>
        <v/>
      </c>
      <c r="CF61" s="71" t="str">
        <f t="shared" si="40"/>
        <v/>
      </c>
      <c r="CG61" s="71" t="str">
        <f t="shared" si="40"/>
        <v/>
      </c>
      <c r="CH61" s="71" t="str">
        <f t="shared" si="40"/>
        <v/>
      </c>
      <c r="CI61" s="71" t="str">
        <f t="shared" si="40"/>
        <v/>
      </c>
      <c r="CJ61" s="71" t="str">
        <f t="shared" si="40"/>
        <v/>
      </c>
      <c r="CK61" s="71" t="str">
        <f t="shared" si="43"/>
        <v/>
      </c>
      <c r="CL61" s="71" t="str">
        <f t="shared" si="43"/>
        <v/>
      </c>
      <c r="CM61" s="71" t="str">
        <f t="shared" si="43"/>
        <v/>
      </c>
      <c r="CN61" s="71" t="str">
        <f t="shared" si="43"/>
        <v/>
      </c>
      <c r="CO61" s="71" t="str">
        <f t="shared" si="43"/>
        <v/>
      </c>
      <c r="CP61" s="71" t="str">
        <f t="shared" si="43"/>
        <v/>
      </c>
      <c r="CQ61" s="71" t="str">
        <f t="shared" si="43"/>
        <v/>
      </c>
      <c r="CR61" s="71" t="str">
        <f t="shared" si="43"/>
        <v/>
      </c>
      <c r="CS61" s="71" t="str">
        <f t="shared" si="43"/>
        <v/>
      </c>
      <c r="CT61" s="71" t="str">
        <f t="shared" si="43"/>
        <v/>
      </c>
      <c r="CU61" s="71" t="str">
        <f t="shared" si="43"/>
        <v/>
      </c>
      <c r="CV61" s="71" t="str">
        <f t="shared" si="43"/>
        <v/>
      </c>
      <c r="CW61" s="71" t="str">
        <f t="shared" si="42"/>
        <v/>
      </c>
      <c r="CX61" s="71" t="str">
        <f t="shared" si="42"/>
        <v/>
      </c>
      <c r="CY61" s="71" t="str">
        <f t="shared" si="42"/>
        <v/>
      </c>
      <c r="CZ61" s="72" t="str">
        <f t="shared" si="42"/>
        <v/>
      </c>
    </row>
    <row r="62" spans="2:104" ht="15.75" x14ac:dyDescent="0.25">
      <c r="B62" s="60" t="str">
        <f t="shared" si="24"/>
        <v/>
      </c>
      <c r="C62" s="48"/>
      <c r="D62" s="62"/>
      <c r="E62" s="63"/>
      <c r="F62" s="62"/>
      <c r="G62" s="64"/>
      <c r="H62" s="65" t="str">
        <f t="shared" si="25"/>
        <v/>
      </c>
      <c r="I62" s="65" t="str">
        <f t="shared" si="26"/>
        <v/>
      </c>
      <c r="J62" s="61"/>
      <c r="K62" s="62"/>
      <c r="L62" s="67"/>
      <c r="M62" s="68" t="str">
        <f t="shared" si="27"/>
        <v/>
      </c>
      <c r="O62" s="69" t="str">
        <f t="shared" si="45"/>
        <v/>
      </c>
      <c r="P62" s="70" t="str">
        <f t="shared" si="45"/>
        <v/>
      </c>
      <c r="Q62" s="70" t="str">
        <f t="shared" si="45"/>
        <v/>
      </c>
      <c r="R62" s="70" t="str">
        <f t="shared" si="45"/>
        <v/>
      </c>
      <c r="S62" s="70" t="str">
        <f t="shared" si="45"/>
        <v/>
      </c>
      <c r="T62" s="70" t="str">
        <f t="shared" si="45"/>
        <v/>
      </c>
      <c r="U62" s="70" t="str">
        <f t="shared" si="45"/>
        <v/>
      </c>
      <c r="V62" s="70" t="str">
        <f t="shared" si="45"/>
        <v/>
      </c>
      <c r="W62" s="70" t="str">
        <f t="shared" si="45"/>
        <v/>
      </c>
      <c r="X62" s="70" t="str">
        <f t="shared" si="45"/>
        <v/>
      </c>
      <c r="Y62" s="70" t="str">
        <f t="shared" si="45"/>
        <v/>
      </c>
      <c r="Z62" s="70" t="str">
        <f t="shared" si="45"/>
        <v/>
      </c>
      <c r="AA62" s="70" t="str">
        <f t="shared" si="45"/>
        <v/>
      </c>
      <c r="AB62" s="70" t="str">
        <f t="shared" si="45"/>
        <v/>
      </c>
      <c r="AC62" s="70" t="str">
        <f t="shared" si="45"/>
        <v/>
      </c>
      <c r="AD62" s="71" t="str">
        <f t="shared" si="45"/>
        <v/>
      </c>
      <c r="AE62" s="71" t="str">
        <f t="shared" si="41"/>
        <v/>
      </c>
      <c r="AF62" s="71" t="str">
        <f t="shared" si="41"/>
        <v/>
      </c>
      <c r="AG62" s="71" t="str">
        <f t="shared" si="41"/>
        <v/>
      </c>
      <c r="AH62" s="71" t="str">
        <f t="shared" si="41"/>
        <v/>
      </c>
      <c r="AI62" s="71" t="str">
        <f t="shared" si="41"/>
        <v/>
      </c>
      <c r="AJ62" s="71" t="str">
        <f t="shared" si="41"/>
        <v/>
      </c>
      <c r="AK62" s="71" t="str">
        <f t="shared" si="41"/>
        <v/>
      </c>
      <c r="AL62" s="71" t="str">
        <f t="shared" si="41"/>
        <v/>
      </c>
      <c r="AM62" s="71" t="str">
        <f t="shared" si="41"/>
        <v/>
      </c>
      <c r="AN62" s="71" t="str">
        <f t="shared" si="41"/>
        <v/>
      </c>
      <c r="AO62" s="71" t="str">
        <f t="shared" si="41"/>
        <v/>
      </c>
      <c r="AP62" s="71" t="str">
        <f t="shared" si="41"/>
        <v/>
      </c>
      <c r="AQ62" s="71" t="str">
        <f t="shared" si="41"/>
        <v/>
      </c>
      <c r="AR62" s="71" t="str">
        <f t="shared" si="41"/>
        <v/>
      </c>
      <c r="AS62" s="71" t="str">
        <f t="shared" si="41"/>
        <v/>
      </c>
      <c r="AT62" s="71" t="str">
        <f t="shared" si="41"/>
        <v/>
      </c>
      <c r="AU62" s="71" t="str">
        <f t="shared" si="44"/>
        <v/>
      </c>
      <c r="AV62" s="71" t="str">
        <f t="shared" si="44"/>
        <v/>
      </c>
      <c r="AW62" s="71" t="str">
        <f t="shared" si="44"/>
        <v/>
      </c>
      <c r="AX62" s="71" t="str">
        <f t="shared" si="44"/>
        <v/>
      </c>
      <c r="AY62" s="71" t="str">
        <f t="shared" si="44"/>
        <v/>
      </c>
      <c r="AZ62" s="71" t="str">
        <f t="shared" si="44"/>
        <v/>
      </c>
      <c r="BA62" s="71" t="str">
        <f t="shared" si="44"/>
        <v/>
      </c>
      <c r="BB62" s="71" t="str">
        <f t="shared" si="44"/>
        <v/>
      </c>
      <c r="BC62" s="71" t="str">
        <f t="shared" si="44"/>
        <v/>
      </c>
      <c r="BD62" s="71" t="str">
        <f t="shared" si="44"/>
        <v/>
      </c>
      <c r="BE62" s="71" t="str">
        <f t="shared" si="39"/>
        <v/>
      </c>
      <c r="BF62" s="71" t="str">
        <f t="shared" si="39"/>
        <v/>
      </c>
      <c r="BG62" s="71" t="str">
        <f t="shared" si="39"/>
        <v/>
      </c>
      <c r="BH62" s="71" t="str">
        <f t="shared" si="39"/>
        <v/>
      </c>
      <c r="BI62" s="71" t="str">
        <f t="shared" si="39"/>
        <v/>
      </c>
      <c r="BJ62" s="71" t="str">
        <f t="shared" si="39"/>
        <v/>
      </c>
      <c r="BK62" s="71" t="str">
        <f t="shared" si="39"/>
        <v/>
      </c>
      <c r="BL62" s="71" t="str">
        <f t="shared" si="39"/>
        <v/>
      </c>
      <c r="BM62" s="71" t="str">
        <f t="shared" si="39"/>
        <v/>
      </c>
      <c r="BN62" s="71" t="str">
        <f t="shared" si="39"/>
        <v/>
      </c>
      <c r="BO62" s="71" t="str">
        <f t="shared" si="39"/>
        <v/>
      </c>
      <c r="BP62" s="71" t="str">
        <f t="shared" si="39"/>
        <v/>
      </c>
      <c r="BQ62" s="71" t="str">
        <f t="shared" si="39"/>
        <v/>
      </c>
      <c r="BR62" s="71" t="str">
        <f t="shared" si="39"/>
        <v/>
      </c>
      <c r="BS62" s="71" t="str">
        <f t="shared" si="39"/>
        <v/>
      </c>
      <c r="BT62" s="71" t="str">
        <f t="shared" si="39"/>
        <v/>
      </c>
      <c r="BU62" s="71" t="str">
        <f t="shared" si="40"/>
        <v/>
      </c>
      <c r="BV62" s="71" t="str">
        <f t="shared" si="40"/>
        <v/>
      </c>
      <c r="BW62" s="71" t="str">
        <f t="shared" si="40"/>
        <v/>
      </c>
      <c r="BX62" s="71" t="str">
        <f t="shared" si="40"/>
        <v/>
      </c>
      <c r="BY62" s="71" t="str">
        <f t="shared" si="40"/>
        <v/>
      </c>
      <c r="BZ62" s="71" t="str">
        <f t="shared" si="40"/>
        <v/>
      </c>
      <c r="CA62" s="71" t="str">
        <f t="shared" si="40"/>
        <v/>
      </c>
      <c r="CB62" s="71" t="str">
        <f t="shared" si="40"/>
        <v/>
      </c>
      <c r="CC62" s="71" t="str">
        <f t="shared" si="40"/>
        <v/>
      </c>
      <c r="CD62" s="71" t="str">
        <f t="shared" si="40"/>
        <v/>
      </c>
      <c r="CE62" s="71" t="str">
        <f t="shared" si="40"/>
        <v/>
      </c>
      <c r="CF62" s="71" t="str">
        <f t="shared" si="40"/>
        <v/>
      </c>
      <c r="CG62" s="71" t="str">
        <f t="shared" si="40"/>
        <v/>
      </c>
      <c r="CH62" s="71" t="str">
        <f t="shared" si="40"/>
        <v/>
      </c>
      <c r="CI62" s="71" t="str">
        <f t="shared" si="40"/>
        <v/>
      </c>
      <c r="CJ62" s="71" t="str">
        <f t="shared" si="40"/>
        <v/>
      </c>
      <c r="CK62" s="71" t="str">
        <f t="shared" si="43"/>
        <v/>
      </c>
      <c r="CL62" s="71" t="str">
        <f t="shared" si="43"/>
        <v/>
      </c>
      <c r="CM62" s="71" t="str">
        <f t="shared" si="43"/>
        <v/>
      </c>
      <c r="CN62" s="71" t="str">
        <f t="shared" si="43"/>
        <v/>
      </c>
      <c r="CO62" s="71" t="str">
        <f t="shared" si="43"/>
        <v/>
      </c>
      <c r="CP62" s="71" t="str">
        <f t="shared" si="43"/>
        <v/>
      </c>
      <c r="CQ62" s="71" t="str">
        <f t="shared" si="43"/>
        <v/>
      </c>
      <c r="CR62" s="71" t="str">
        <f t="shared" si="43"/>
        <v/>
      </c>
      <c r="CS62" s="71" t="str">
        <f t="shared" si="43"/>
        <v/>
      </c>
      <c r="CT62" s="71" t="str">
        <f t="shared" si="43"/>
        <v/>
      </c>
      <c r="CU62" s="71" t="str">
        <f t="shared" si="43"/>
        <v/>
      </c>
      <c r="CV62" s="71" t="str">
        <f t="shared" si="43"/>
        <v/>
      </c>
      <c r="CW62" s="71" t="str">
        <f t="shared" si="42"/>
        <v/>
      </c>
      <c r="CX62" s="71" t="str">
        <f t="shared" si="42"/>
        <v/>
      </c>
      <c r="CY62" s="71" t="str">
        <f t="shared" si="42"/>
        <v/>
      </c>
      <c r="CZ62" s="72" t="str">
        <f t="shared" si="42"/>
        <v/>
      </c>
    </row>
    <row r="63" spans="2:104" ht="15.75" x14ac:dyDescent="0.25">
      <c r="B63" s="60" t="str">
        <f t="shared" si="24"/>
        <v/>
      </c>
      <c r="C63" s="61"/>
      <c r="D63" s="62"/>
      <c r="E63" s="63"/>
      <c r="F63" s="62"/>
      <c r="G63" s="64"/>
      <c r="H63" s="65" t="str">
        <f t="shared" si="25"/>
        <v/>
      </c>
      <c r="I63" s="65" t="str">
        <f t="shared" si="26"/>
        <v/>
      </c>
      <c r="J63" s="61"/>
      <c r="K63" s="62"/>
      <c r="L63" s="67"/>
      <c r="M63" s="68" t="str">
        <f t="shared" si="27"/>
        <v/>
      </c>
      <c r="O63" s="69" t="str">
        <f t="shared" si="45"/>
        <v/>
      </c>
      <c r="P63" s="70" t="str">
        <f t="shared" si="45"/>
        <v/>
      </c>
      <c r="Q63" s="70" t="str">
        <f t="shared" si="45"/>
        <v/>
      </c>
      <c r="R63" s="70" t="str">
        <f t="shared" si="45"/>
        <v/>
      </c>
      <c r="S63" s="70" t="str">
        <f t="shared" si="45"/>
        <v/>
      </c>
      <c r="T63" s="70" t="str">
        <f t="shared" si="45"/>
        <v/>
      </c>
      <c r="U63" s="70" t="str">
        <f t="shared" si="45"/>
        <v/>
      </c>
      <c r="V63" s="70" t="str">
        <f t="shared" si="45"/>
        <v/>
      </c>
      <c r="W63" s="70" t="str">
        <f t="shared" si="45"/>
        <v/>
      </c>
      <c r="X63" s="70" t="str">
        <f t="shared" si="45"/>
        <v/>
      </c>
      <c r="Y63" s="70" t="str">
        <f t="shared" si="45"/>
        <v/>
      </c>
      <c r="Z63" s="70" t="str">
        <f t="shared" si="45"/>
        <v/>
      </c>
      <c r="AA63" s="70" t="str">
        <f t="shared" si="45"/>
        <v/>
      </c>
      <c r="AB63" s="70" t="str">
        <f t="shared" si="45"/>
        <v/>
      </c>
      <c r="AC63" s="70" t="str">
        <f t="shared" si="45"/>
        <v/>
      </c>
      <c r="AD63" s="71" t="str">
        <f t="shared" si="45"/>
        <v/>
      </c>
      <c r="AE63" s="71" t="str">
        <f t="shared" si="41"/>
        <v/>
      </c>
      <c r="AF63" s="71" t="str">
        <f t="shared" si="41"/>
        <v/>
      </c>
      <c r="AG63" s="71" t="str">
        <f t="shared" si="41"/>
        <v/>
      </c>
      <c r="AH63" s="71" t="str">
        <f t="shared" si="41"/>
        <v/>
      </c>
      <c r="AI63" s="71" t="str">
        <f t="shared" si="41"/>
        <v/>
      </c>
      <c r="AJ63" s="71" t="str">
        <f t="shared" si="41"/>
        <v/>
      </c>
      <c r="AK63" s="71" t="str">
        <f t="shared" si="41"/>
        <v/>
      </c>
      <c r="AL63" s="71" t="str">
        <f t="shared" si="41"/>
        <v/>
      </c>
      <c r="AM63" s="71" t="str">
        <f t="shared" si="41"/>
        <v/>
      </c>
      <c r="AN63" s="71" t="str">
        <f t="shared" si="41"/>
        <v/>
      </c>
      <c r="AO63" s="71" t="str">
        <f t="shared" si="41"/>
        <v/>
      </c>
      <c r="AP63" s="71" t="str">
        <f t="shared" si="41"/>
        <v/>
      </c>
      <c r="AQ63" s="71" t="str">
        <f t="shared" si="41"/>
        <v/>
      </c>
      <c r="AR63" s="71" t="str">
        <f t="shared" si="41"/>
        <v/>
      </c>
      <c r="AS63" s="71" t="str">
        <f t="shared" si="41"/>
        <v/>
      </c>
      <c r="AT63" s="71" t="str">
        <f t="shared" si="41"/>
        <v/>
      </c>
      <c r="AU63" s="71" t="str">
        <f t="shared" si="44"/>
        <v/>
      </c>
      <c r="AV63" s="71" t="str">
        <f t="shared" si="44"/>
        <v/>
      </c>
      <c r="AW63" s="71" t="str">
        <f t="shared" si="44"/>
        <v/>
      </c>
      <c r="AX63" s="71" t="str">
        <f t="shared" si="44"/>
        <v/>
      </c>
      <c r="AY63" s="71" t="str">
        <f t="shared" si="44"/>
        <v/>
      </c>
      <c r="AZ63" s="71" t="str">
        <f t="shared" si="44"/>
        <v/>
      </c>
      <c r="BA63" s="71" t="str">
        <f t="shared" si="44"/>
        <v/>
      </c>
      <c r="BB63" s="71" t="str">
        <f t="shared" si="44"/>
        <v/>
      </c>
      <c r="BC63" s="71" t="str">
        <f t="shared" si="44"/>
        <v/>
      </c>
      <c r="BD63" s="71" t="str">
        <f t="shared" si="44"/>
        <v/>
      </c>
      <c r="BE63" s="71" t="str">
        <f t="shared" si="39"/>
        <v/>
      </c>
      <c r="BF63" s="71" t="str">
        <f t="shared" si="39"/>
        <v/>
      </c>
      <c r="BG63" s="71" t="str">
        <f t="shared" si="39"/>
        <v/>
      </c>
      <c r="BH63" s="71" t="str">
        <f t="shared" si="39"/>
        <v/>
      </c>
      <c r="BI63" s="71" t="str">
        <f t="shared" si="39"/>
        <v/>
      </c>
      <c r="BJ63" s="71" t="str">
        <f t="shared" si="39"/>
        <v/>
      </c>
      <c r="BK63" s="71" t="str">
        <f t="shared" si="39"/>
        <v/>
      </c>
      <c r="BL63" s="71" t="str">
        <f t="shared" si="39"/>
        <v/>
      </c>
      <c r="BM63" s="71" t="str">
        <f t="shared" si="39"/>
        <v/>
      </c>
      <c r="BN63" s="71" t="str">
        <f t="shared" si="39"/>
        <v/>
      </c>
      <c r="BO63" s="71" t="str">
        <f t="shared" si="39"/>
        <v/>
      </c>
      <c r="BP63" s="71" t="str">
        <f t="shared" si="39"/>
        <v/>
      </c>
      <c r="BQ63" s="71" t="str">
        <f t="shared" si="39"/>
        <v/>
      </c>
      <c r="BR63" s="71" t="str">
        <f t="shared" si="39"/>
        <v/>
      </c>
      <c r="BS63" s="71" t="str">
        <f t="shared" si="39"/>
        <v/>
      </c>
      <c r="BT63" s="71" t="str">
        <f t="shared" si="39"/>
        <v/>
      </c>
      <c r="BU63" s="71" t="str">
        <f t="shared" si="40"/>
        <v/>
      </c>
      <c r="BV63" s="71" t="str">
        <f t="shared" si="40"/>
        <v/>
      </c>
      <c r="BW63" s="71" t="str">
        <f t="shared" si="40"/>
        <v/>
      </c>
      <c r="BX63" s="71" t="str">
        <f t="shared" si="40"/>
        <v/>
      </c>
      <c r="BY63" s="71" t="str">
        <f t="shared" si="40"/>
        <v/>
      </c>
      <c r="BZ63" s="71" t="str">
        <f t="shared" si="40"/>
        <v/>
      </c>
      <c r="CA63" s="71" t="str">
        <f t="shared" si="40"/>
        <v/>
      </c>
      <c r="CB63" s="71" t="str">
        <f t="shared" si="40"/>
        <v/>
      </c>
      <c r="CC63" s="71" t="str">
        <f t="shared" si="40"/>
        <v/>
      </c>
      <c r="CD63" s="71" t="str">
        <f t="shared" si="40"/>
        <v/>
      </c>
      <c r="CE63" s="71" t="str">
        <f t="shared" si="40"/>
        <v/>
      </c>
      <c r="CF63" s="71" t="str">
        <f t="shared" si="40"/>
        <v/>
      </c>
      <c r="CG63" s="71" t="str">
        <f t="shared" si="40"/>
        <v/>
      </c>
      <c r="CH63" s="71" t="str">
        <f t="shared" si="40"/>
        <v/>
      </c>
      <c r="CI63" s="71" t="str">
        <f t="shared" si="40"/>
        <v/>
      </c>
      <c r="CJ63" s="71" t="str">
        <f t="shared" si="40"/>
        <v/>
      </c>
      <c r="CK63" s="71" t="str">
        <f t="shared" si="43"/>
        <v/>
      </c>
      <c r="CL63" s="71" t="str">
        <f t="shared" si="43"/>
        <v/>
      </c>
      <c r="CM63" s="71" t="str">
        <f t="shared" si="43"/>
        <v/>
      </c>
      <c r="CN63" s="71" t="str">
        <f t="shared" si="43"/>
        <v/>
      </c>
      <c r="CO63" s="71" t="str">
        <f t="shared" si="43"/>
        <v/>
      </c>
      <c r="CP63" s="71" t="str">
        <f t="shared" si="43"/>
        <v/>
      </c>
      <c r="CQ63" s="71" t="str">
        <f t="shared" si="43"/>
        <v/>
      </c>
      <c r="CR63" s="71" t="str">
        <f t="shared" si="43"/>
        <v/>
      </c>
      <c r="CS63" s="71" t="str">
        <f t="shared" si="43"/>
        <v/>
      </c>
      <c r="CT63" s="71" t="str">
        <f t="shared" si="43"/>
        <v/>
      </c>
      <c r="CU63" s="71" t="str">
        <f t="shared" si="43"/>
        <v/>
      </c>
      <c r="CV63" s="71" t="str">
        <f t="shared" si="43"/>
        <v/>
      </c>
      <c r="CW63" s="71" t="str">
        <f t="shared" si="42"/>
        <v/>
      </c>
      <c r="CX63" s="71" t="str">
        <f t="shared" si="42"/>
        <v/>
      </c>
      <c r="CY63" s="71" t="str">
        <f t="shared" si="42"/>
        <v/>
      </c>
      <c r="CZ63" s="72" t="str">
        <f t="shared" si="42"/>
        <v/>
      </c>
    </row>
    <row r="64" spans="2:104" ht="15.75" x14ac:dyDescent="0.25">
      <c r="B64" s="73" t="str">
        <f t="shared" si="24"/>
        <v/>
      </c>
      <c r="C64" s="74"/>
      <c r="D64" s="75"/>
      <c r="E64" s="76"/>
      <c r="F64" s="75"/>
      <c r="G64" s="77"/>
      <c r="H64" s="78" t="str">
        <f t="shared" si="25"/>
        <v/>
      </c>
      <c r="I64" s="78" t="str">
        <f t="shared" si="26"/>
        <v/>
      </c>
      <c r="J64" s="74"/>
      <c r="K64" s="75"/>
      <c r="L64" s="79"/>
      <c r="M64" s="80" t="str">
        <f t="shared" si="27"/>
        <v/>
      </c>
      <c r="O64" s="81" t="str">
        <f t="shared" si="45"/>
        <v/>
      </c>
      <c r="P64" s="82" t="str">
        <f t="shared" si="45"/>
        <v/>
      </c>
      <c r="Q64" s="82" t="str">
        <f t="shared" si="45"/>
        <v/>
      </c>
      <c r="R64" s="82" t="str">
        <f t="shared" si="45"/>
        <v/>
      </c>
      <c r="S64" s="82" t="str">
        <f t="shared" si="45"/>
        <v/>
      </c>
      <c r="T64" s="82" t="str">
        <f t="shared" si="45"/>
        <v/>
      </c>
      <c r="U64" s="82" t="str">
        <f t="shared" si="45"/>
        <v/>
      </c>
      <c r="V64" s="82" t="str">
        <f t="shared" si="45"/>
        <v/>
      </c>
      <c r="W64" s="82" t="str">
        <f t="shared" si="45"/>
        <v/>
      </c>
      <c r="X64" s="82" t="str">
        <f t="shared" si="45"/>
        <v/>
      </c>
      <c r="Y64" s="82" t="str">
        <f t="shared" si="45"/>
        <v/>
      </c>
      <c r="Z64" s="82" t="str">
        <f t="shared" si="45"/>
        <v/>
      </c>
      <c r="AA64" s="82" t="str">
        <f t="shared" si="45"/>
        <v/>
      </c>
      <c r="AB64" s="82" t="str">
        <f t="shared" si="45"/>
        <v/>
      </c>
      <c r="AC64" s="82" t="str">
        <f t="shared" si="45"/>
        <v/>
      </c>
      <c r="AD64" s="82" t="str">
        <f t="shared" si="45"/>
        <v/>
      </c>
      <c r="AE64" s="82" t="str">
        <f t="shared" si="41"/>
        <v/>
      </c>
      <c r="AF64" s="82" t="str">
        <f t="shared" si="41"/>
        <v/>
      </c>
      <c r="AG64" s="82" t="str">
        <f t="shared" si="41"/>
        <v/>
      </c>
      <c r="AH64" s="82" t="str">
        <f t="shared" si="41"/>
        <v/>
      </c>
      <c r="AI64" s="82" t="str">
        <f t="shared" si="41"/>
        <v/>
      </c>
      <c r="AJ64" s="82" t="str">
        <f t="shared" si="41"/>
        <v/>
      </c>
      <c r="AK64" s="82" t="str">
        <f t="shared" si="41"/>
        <v/>
      </c>
      <c r="AL64" s="82" t="str">
        <f t="shared" si="41"/>
        <v/>
      </c>
      <c r="AM64" s="82" t="str">
        <f t="shared" si="41"/>
        <v/>
      </c>
      <c r="AN64" s="82" t="str">
        <f t="shared" si="41"/>
        <v/>
      </c>
      <c r="AO64" s="82" t="str">
        <f t="shared" si="41"/>
        <v/>
      </c>
      <c r="AP64" s="82" t="str">
        <f t="shared" si="41"/>
        <v/>
      </c>
      <c r="AQ64" s="82" t="str">
        <f t="shared" si="41"/>
        <v/>
      </c>
      <c r="AR64" s="82" t="str">
        <f t="shared" si="41"/>
        <v/>
      </c>
      <c r="AS64" s="82" t="str">
        <f t="shared" si="41"/>
        <v/>
      </c>
      <c r="AT64" s="82" t="str">
        <f t="shared" si="41"/>
        <v/>
      </c>
      <c r="AU64" s="82" t="str">
        <f t="shared" si="44"/>
        <v/>
      </c>
      <c r="AV64" s="82" t="str">
        <f t="shared" si="44"/>
        <v/>
      </c>
      <c r="AW64" s="82" t="str">
        <f t="shared" si="44"/>
        <v/>
      </c>
      <c r="AX64" s="82" t="str">
        <f t="shared" si="44"/>
        <v/>
      </c>
      <c r="AY64" s="82" t="str">
        <f t="shared" si="44"/>
        <v/>
      </c>
      <c r="AZ64" s="82" t="str">
        <f t="shared" si="44"/>
        <v/>
      </c>
      <c r="BA64" s="82" t="str">
        <f t="shared" si="44"/>
        <v/>
      </c>
      <c r="BB64" s="82" t="str">
        <f t="shared" si="44"/>
        <v/>
      </c>
      <c r="BC64" s="82" t="str">
        <f t="shared" si="44"/>
        <v/>
      </c>
      <c r="BD64" s="82" t="str">
        <f t="shared" si="44"/>
        <v/>
      </c>
      <c r="BE64" s="82" t="str">
        <f t="shared" si="39"/>
        <v/>
      </c>
      <c r="BF64" s="82" t="str">
        <f t="shared" si="39"/>
        <v/>
      </c>
      <c r="BG64" s="82" t="str">
        <f t="shared" si="39"/>
        <v/>
      </c>
      <c r="BH64" s="82" t="str">
        <f t="shared" si="39"/>
        <v/>
      </c>
      <c r="BI64" s="82" t="str">
        <f t="shared" si="39"/>
        <v/>
      </c>
      <c r="BJ64" s="82" t="str">
        <f t="shared" si="39"/>
        <v/>
      </c>
      <c r="BK64" s="82" t="str">
        <f t="shared" si="39"/>
        <v/>
      </c>
      <c r="BL64" s="82" t="str">
        <f t="shared" si="39"/>
        <v/>
      </c>
      <c r="BM64" s="82" t="str">
        <f t="shared" si="39"/>
        <v/>
      </c>
      <c r="BN64" s="82" t="str">
        <f t="shared" si="39"/>
        <v/>
      </c>
      <c r="BO64" s="82" t="str">
        <f t="shared" si="39"/>
        <v/>
      </c>
      <c r="BP64" s="82" t="str">
        <f t="shared" si="39"/>
        <v/>
      </c>
      <c r="BQ64" s="82" t="str">
        <f t="shared" si="39"/>
        <v/>
      </c>
      <c r="BR64" s="82" t="str">
        <f t="shared" si="39"/>
        <v/>
      </c>
      <c r="BS64" s="82" t="str">
        <f t="shared" si="39"/>
        <v/>
      </c>
      <c r="BT64" s="82" t="str">
        <f t="shared" si="39"/>
        <v/>
      </c>
      <c r="BU64" s="82" t="str">
        <f t="shared" si="40"/>
        <v/>
      </c>
      <c r="BV64" s="82" t="str">
        <f t="shared" si="40"/>
        <v/>
      </c>
      <c r="BW64" s="82" t="str">
        <f t="shared" si="40"/>
        <v/>
      </c>
      <c r="BX64" s="82" t="str">
        <f t="shared" si="40"/>
        <v/>
      </c>
      <c r="BY64" s="82" t="str">
        <f t="shared" si="40"/>
        <v/>
      </c>
      <c r="BZ64" s="82" t="str">
        <f t="shared" si="40"/>
        <v/>
      </c>
      <c r="CA64" s="82" t="str">
        <f t="shared" si="40"/>
        <v/>
      </c>
      <c r="CB64" s="82" t="str">
        <f t="shared" si="40"/>
        <v/>
      </c>
      <c r="CC64" s="82" t="str">
        <f t="shared" si="40"/>
        <v/>
      </c>
      <c r="CD64" s="82" t="str">
        <f t="shared" si="40"/>
        <v/>
      </c>
      <c r="CE64" s="82" t="str">
        <f t="shared" si="40"/>
        <v/>
      </c>
      <c r="CF64" s="82" t="str">
        <f t="shared" si="40"/>
        <v/>
      </c>
      <c r="CG64" s="82" t="str">
        <f t="shared" si="40"/>
        <v/>
      </c>
      <c r="CH64" s="82" t="str">
        <f t="shared" si="40"/>
        <v/>
      </c>
      <c r="CI64" s="82" t="str">
        <f t="shared" si="40"/>
        <v/>
      </c>
      <c r="CJ64" s="82" t="str">
        <f t="shared" si="40"/>
        <v/>
      </c>
      <c r="CK64" s="82" t="str">
        <f t="shared" si="43"/>
        <v/>
      </c>
      <c r="CL64" s="82" t="str">
        <f t="shared" si="43"/>
        <v/>
      </c>
      <c r="CM64" s="82" t="str">
        <f t="shared" si="43"/>
        <v/>
      </c>
      <c r="CN64" s="82" t="str">
        <f t="shared" si="43"/>
        <v/>
      </c>
      <c r="CO64" s="82" t="str">
        <f t="shared" si="43"/>
        <v/>
      </c>
      <c r="CP64" s="82" t="str">
        <f t="shared" si="43"/>
        <v/>
      </c>
      <c r="CQ64" s="82" t="str">
        <f t="shared" si="43"/>
        <v/>
      </c>
      <c r="CR64" s="82" t="str">
        <f t="shared" si="43"/>
        <v/>
      </c>
      <c r="CS64" s="82" t="str">
        <f t="shared" si="43"/>
        <v/>
      </c>
      <c r="CT64" s="82" t="str">
        <f t="shared" si="43"/>
        <v/>
      </c>
      <c r="CU64" s="82" t="str">
        <f t="shared" si="43"/>
        <v/>
      </c>
      <c r="CV64" s="82" t="str">
        <f t="shared" si="43"/>
        <v/>
      </c>
      <c r="CW64" s="82" t="str">
        <f t="shared" si="42"/>
        <v/>
      </c>
      <c r="CX64" s="82" t="str">
        <f t="shared" si="42"/>
        <v/>
      </c>
      <c r="CY64" s="82" t="str">
        <f t="shared" si="42"/>
        <v/>
      </c>
      <c r="CZ64" s="83" t="str">
        <f t="shared" si="42"/>
        <v/>
      </c>
    </row>
    <row r="65" spans="2:104" ht="15.75" x14ac:dyDescent="0.25">
      <c r="B65" s="60" t="str">
        <f t="shared" si="24"/>
        <v/>
      </c>
      <c r="C65" s="48"/>
      <c r="D65" s="62"/>
      <c r="E65" s="63"/>
      <c r="F65" s="62"/>
      <c r="G65" s="64"/>
      <c r="H65" s="65" t="str">
        <f t="shared" si="25"/>
        <v/>
      </c>
      <c r="I65" s="65" t="str">
        <f t="shared" si="26"/>
        <v/>
      </c>
      <c r="J65" s="61"/>
      <c r="K65" s="62"/>
      <c r="L65" s="67"/>
      <c r="M65" s="68" t="str">
        <f t="shared" si="27"/>
        <v/>
      </c>
      <c r="O65" s="69" t="str">
        <f t="shared" si="45"/>
        <v/>
      </c>
      <c r="P65" s="70" t="str">
        <f t="shared" si="45"/>
        <v/>
      </c>
      <c r="Q65" s="70" t="str">
        <f t="shared" si="45"/>
        <v/>
      </c>
      <c r="R65" s="70" t="str">
        <f t="shared" si="45"/>
        <v/>
      </c>
      <c r="S65" s="70" t="str">
        <f t="shared" si="45"/>
        <v/>
      </c>
      <c r="T65" s="70" t="str">
        <f t="shared" si="45"/>
        <v/>
      </c>
      <c r="U65" s="70" t="str">
        <f t="shared" si="45"/>
        <v/>
      </c>
      <c r="V65" s="70" t="str">
        <f t="shared" si="45"/>
        <v/>
      </c>
      <c r="W65" s="70" t="str">
        <f t="shared" si="45"/>
        <v/>
      </c>
      <c r="X65" s="70" t="str">
        <f t="shared" si="45"/>
        <v/>
      </c>
      <c r="Y65" s="70" t="str">
        <f t="shared" si="45"/>
        <v/>
      </c>
      <c r="Z65" s="70" t="str">
        <f t="shared" si="45"/>
        <v/>
      </c>
      <c r="AA65" s="70" t="str">
        <f t="shared" si="45"/>
        <v/>
      </c>
      <c r="AB65" s="70" t="str">
        <f t="shared" si="45"/>
        <v/>
      </c>
      <c r="AC65" s="70" t="str">
        <f t="shared" si="45"/>
        <v/>
      </c>
      <c r="AD65" s="71" t="str">
        <f t="shared" si="45"/>
        <v/>
      </c>
      <c r="AE65" s="71" t="str">
        <f t="shared" si="41"/>
        <v/>
      </c>
      <c r="AF65" s="71" t="str">
        <f t="shared" si="41"/>
        <v/>
      </c>
      <c r="AG65" s="71" t="str">
        <f t="shared" si="41"/>
        <v/>
      </c>
      <c r="AH65" s="71" t="str">
        <f t="shared" si="41"/>
        <v/>
      </c>
      <c r="AI65" s="71" t="str">
        <f t="shared" si="41"/>
        <v/>
      </c>
      <c r="AJ65" s="71" t="str">
        <f t="shared" si="41"/>
        <v/>
      </c>
      <c r="AK65" s="71" t="str">
        <f t="shared" si="41"/>
        <v/>
      </c>
      <c r="AL65" s="71" t="str">
        <f t="shared" si="41"/>
        <v/>
      </c>
      <c r="AM65" s="71" t="str">
        <f t="shared" si="41"/>
        <v/>
      </c>
      <c r="AN65" s="71" t="str">
        <f t="shared" si="41"/>
        <v/>
      </c>
      <c r="AO65" s="71" t="str">
        <f t="shared" si="41"/>
        <v/>
      </c>
      <c r="AP65" s="71" t="str">
        <f t="shared" si="41"/>
        <v/>
      </c>
      <c r="AQ65" s="71" t="str">
        <f t="shared" si="41"/>
        <v/>
      </c>
      <c r="AR65" s="71" t="str">
        <f t="shared" si="41"/>
        <v/>
      </c>
      <c r="AS65" s="71" t="str">
        <f t="shared" si="41"/>
        <v/>
      </c>
      <c r="AT65" s="71" t="str">
        <f t="shared" si="41"/>
        <v/>
      </c>
      <c r="AU65" s="71" t="str">
        <f t="shared" si="44"/>
        <v/>
      </c>
      <c r="AV65" s="71" t="str">
        <f t="shared" si="44"/>
        <v/>
      </c>
      <c r="AW65" s="71" t="str">
        <f t="shared" si="44"/>
        <v/>
      </c>
      <c r="AX65" s="71" t="str">
        <f t="shared" si="44"/>
        <v/>
      </c>
      <c r="AY65" s="71" t="str">
        <f t="shared" si="44"/>
        <v/>
      </c>
      <c r="AZ65" s="71" t="str">
        <f t="shared" si="44"/>
        <v/>
      </c>
      <c r="BA65" s="71" t="str">
        <f t="shared" si="44"/>
        <v/>
      </c>
      <c r="BB65" s="71" t="str">
        <f t="shared" si="44"/>
        <v/>
      </c>
      <c r="BC65" s="71" t="str">
        <f t="shared" si="44"/>
        <v/>
      </c>
      <c r="BD65" s="71" t="str">
        <f t="shared" si="44"/>
        <v/>
      </c>
      <c r="BE65" s="71" t="str">
        <f t="shared" si="39"/>
        <v/>
      </c>
      <c r="BF65" s="71" t="str">
        <f t="shared" si="39"/>
        <v/>
      </c>
      <c r="BG65" s="71" t="str">
        <f t="shared" si="39"/>
        <v/>
      </c>
      <c r="BH65" s="71" t="str">
        <f t="shared" si="39"/>
        <v/>
      </c>
      <c r="BI65" s="71" t="str">
        <f t="shared" si="39"/>
        <v/>
      </c>
      <c r="BJ65" s="71" t="str">
        <f t="shared" si="39"/>
        <v/>
      </c>
      <c r="BK65" s="71" t="str">
        <f t="shared" si="39"/>
        <v/>
      </c>
      <c r="BL65" s="71" t="str">
        <f t="shared" si="39"/>
        <v/>
      </c>
      <c r="BM65" s="71" t="str">
        <f t="shared" si="39"/>
        <v/>
      </c>
      <c r="BN65" s="71" t="str">
        <f t="shared" si="39"/>
        <v/>
      </c>
      <c r="BO65" s="71" t="str">
        <f t="shared" si="39"/>
        <v/>
      </c>
      <c r="BP65" s="71" t="str">
        <f t="shared" si="39"/>
        <v/>
      </c>
      <c r="BQ65" s="71" t="str">
        <f t="shared" si="39"/>
        <v/>
      </c>
      <c r="BR65" s="71" t="str">
        <f t="shared" ref="BE65:BT81" si="46">IF(AND(BR$8&gt;=$H65,BR$8&lt;=$I65),"x","")</f>
        <v/>
      </c>
      <c r="BS65" s="71" t="str">
        <f t="shared" si="46"/>
        <v/>
      </c>
      <c r="BT65" s="71" t="str">
        <f t="shared" si="46"/>
        <v/>
      </c>
      <c r="BU65" s="71" t="str">
        <f t="shared" si="40"/>
        <v/>
      </c>
      <c r="BV65" s="71" t="str">
        <f t="shared" si="40"/>
        <v/>
      </c>
      <c r="BW65" s="71" t="str">
        <f t="shared" si="40"/>
        <v/>
      </c>
      <c r="BX65" s="71" t="str">
        <f t="shared" si="40"/>
        <v/>
      </c>
      <c r="BY65" s="71" t="str">
        <f t="shared" si="40"/>
        <v/>
      </c>
      <c r="BZ65" s="71" t="str">
        <f t="shared" si="40"/>
        <v/>
      </c>
      <c r="CA65" s="71" t="str">
        <f t="shared" si="40"/>
        <v/>
      </c>
      <c r="CB65" s="71" t="str">
        <f t="shared" si="40"/>
        <v/>
      </c>
      <c r="CC65" s="71" t="str">
        <f t="shared" si="40"/>
        <v/>
      </c>
      <c r="CD65" s="71" t="str">
        <f t="shared" si="40"/>
        <v/>
      </c>
      <c r="CE65" s="71" t="str">
        <f t="shared" si="40"/>
        <v/>
      </c>
      <c r="CF65" s="71" t="str">
        <f t="shared" si="40"/>
        <v/>
      </c>
      <c r="CG65" s="71" t="str">
        <f t="shared" si="40"/>
        <v/>
      </c>
      <c r="CH65" s="71" t="str">
        <f t="shared" si="40"/>
        <v/>
      </c>
      <c r="CI65" s="71" t="str">
        <f t="shared" ref="BU65:CJ81" si="47">IF(AND(CI$8&gt;=$H65,CI$8&lt;=$I65),"x","")</f>
        <v/>
      </c>
      <c r="CJ65" s="71" t="str">
        <f t="shared" si="47"/>
        <v/>
      </c>
      <c r="CK65" s="71" t="str">
        <f t="shared" si="43"/>
        <v/>
      </c>
      <c r="CL65" s="71" t="str">
        <f t="shared" si="43"/>
        <v/>
      </c>
      <c r="CM65" s="71" t="str">
        <f t="shared" si="43"/>
        <v/>
      </c>
      <c r="CN65" s="71" t="str">
        <f t="shared" si="43"/>
        <v/>
      </c>
      <c r="CO65" s="71" t="str">
        <f t="shared" si="43"/>
        <v/>
      </c>
      <c r="CP65" s="71" t="str">
        <f t="shared" si="43"/>
        <v/>
      </c>
      <c r="CQ65" s="71" t="str">
        <f t="shared" si="43"/>
        <v/>
      </c>
      <c r="CR65" s="71" t="str">
        <f t="shared" si="43"/>
        <v/>
      </c>
      <c r="CS65" s="71" t="str">
        <f t="shared" si="43"/>
        <v/>
      </c>
      <c r="CT65" s="71" t="str">
        <f t="shared" si="43"/>
        <v/>
      </c>
      <c r="CU65" s="71" t="str">
        <f t="shared" si="43"/>
        <v/>
      </c>
      <c r="CV65" s="71" t="str">
        <f t="shared" si="43"/>
        <v/>
      </c>
      <c r="CW65" s="71" t="str">
        <f t="shared" si="42"/>
        <v/>
      </c>
      <c r="CX65" s="71" t="str">
        <f t="shared" si="42"/>
        <v/>
      </c>
      <c r="CY65" s="71" t="str">
        <f t="shared" si="42"/>
        <v/>
      </c>
      <c r="CZ65" s="72" t="str">
        <f t="shared" si="42"/>
        <v/>
      </c>
    </row>
    <row r="66" spans="2:104" ht="15.75" x14ac:dyDescent="0.25">
      <c r="B66" s="60" t="str">
        <f t="shared" si="24"/>
        <v/>
      </c>
      <c r="C66" s="48"/>
      <c r="D66" s="62"/>
      <c r="E66" s="63"/>
      <c r="F66" s="62"/>
      <c r="G66" s="64"/>
      <c r="H66" s="65" t="str">
        <f t="shared" si="25"/>
        <v/>
      </c>
      <c r="I66" s="65" t="str">
        <f t="shared" si="26"/>
        <v/>
      </c>
      <c r="J66" s="61"/>
      <c r="K66" s="62"/>
      <c r="L66" s="67"/>
      <c r="M66" s="68" t="str">
        <f t="shared" si="27"/>
        <v/>
      </c>
      <c r="O66" s="69" t="str">
        <f t="shared" si="45"/>
        <v/>
      </c>
      <c r="P66" s="70" t="str">
        <f t="shared" si="45"/>
        <v/>
      </c>
      <c r="Q66" s="70" t="str">
        <f t="shared" si="45"/>
        <v/>
      </c>
      <c r="R66" s="70" t="str">
        <f t="shared" si="45"/>
        <v/>
      </c>
      <c r="S66" s="70" t="str">
        <f t="shared" si="45"/>
        <v/>
      </c>
      <c r="T66" s="70" t="str">
        <f t="shared" si="45"/>
        <v/>
      </c>
      <c r="U66" s="70" t="str">
        <f t="shared" si="45"/>
        <v/>
      </c>
      <c r="V66" s="70" t="str">
        <f t="shared" si="45"/>
        <v/>
      </c>
      <c r="W66" s="70" t="str">
        <f t="shared" si="45"/>
        <v/>
      </c>
      <c r="X66" s="70" t="str">
        <f t="shared" si="45"/>
        <v/>
      </c>
      <c r="Y66" s="70" t="str">
        <f t="shared" si="45"/>
        <v/>
      </c>
      <c r="Z66" s="70" t="str">
        <f t="shared" si="45"/>
        <v/>
      </c>
      <c r="AA66" s="70" t="str">
        <f t="shared" si="45"/>
        <v/>
      </c>
      <c r="AB66" s="70" t="str">
        <f t="shared" si="45"/>
        <v/>
      </c>
      <c r="AC66" s="70" t="str">
        <f t="shared" si="45"/>
        <v/>
      </c>
      <c r="AD66" s="71" t="str">
        <f t="shared" si="45"/>
        <v/>
      </c>
      <c r="AE66" s="71" t="str">
        <f t="shared" si="41"/>
        <v/>
      </c>
      <c r="AF66" s="71" t="str">
        <f t="shared" si="41"/>
        <v/>
      </c>
      <c r="AG66" s="71" t="str">
        <f t="shared" si="41"/>
        <v/>
      </c>
      <c r="AH66" s="71" t="str">
        <f t="shared" si="41"/>
        <v/>
      </c>
      <c r="AI66" s="71" t="str">
        <f t="shared" si="41"/>
        <v/>
      </c>
      <c r="AJ66" s="71" t="str">
        <f t="shared" si="41"/>
        <v/>
      </c>
      <c r="AK66" s="71" t="str">
        <f t="shared" si="41"/>
        <v/>
      </c>
      <c r="AL66" s="71" t="str">
        <f t="shared" si="41"/>
        <v/>
      </c>
      <c r="AM66" s="71" t="str">
        <f t="shared" si="41"/>
        <v/>
      </c>
      <c r="AN66" s="71" t="str">
        <f t="shared" si="41"/>
        <v/>
      </c>
      <c r="AO66" s="71" t="str">
        <f t="shared" si="41"/>
        <v/>
      </c>
      <c r="AP66" s="71" t="str">
        <f t="shared" si="41"/>
        <v/>
      </c>
      <c r="AQ66" s="71" t="str">
        <f t="shared" si="41"/>
        <v/>
      </c>
      <c r="AR66" s="71" t="str">
        <f t="shared" si="41"/>
        <v/>
      </c>
      <c r="AS66" s="71" t="str">
        <f t="shared" ref="AE66:AT82" si="48">IF(AND(AS$8&gt;=$H66,AS$8&lt;=$I66),"x","")</f>
        <v/>
      </c>
      <c r="AT66" s="71" t="str">
        <f t="shared" si="48"/>
        <v/>
      </c>
      <c r="AU66" s="71" t="str">
        <f t="shared" si="44"/>
        <v/>
      </c>
      <c r="AV66" s="71" t="str">
        <f t="shared" si="44"/>
        <v/>
      </c>
      <c r="AW66" s="71" t="str">
        <f t="shared" si="44"/>
        <v/>
      </c>
      <c r="AX66" s="71" t="str">
        <f t="shared" si="44"/>
        <v/>
      </c>
      <c r="AY66" s="71" t="str">
        <f t="shared" si="44"/>
        <v/>
      </c>
      <c r="AZ66" s="71" t="str">
        <f t="shared" si="44"/>
        <v/>
      </c>
      <c r="BA66" s="71" t="str">
        <f t="shared" si="44"/>
        <v/>
      </c>
      <c r="BB66" s="71" t="str">
        <f t="shared" si="44"/>
        <v/>
      </c>
      <c r="BC66" s="71" t="str">
        <f t="shared" si="44"/>
        <v/>
      </c>
      <c r="BD66" s="71" t="str">
        <f t="shared" si="44"/>
        <v/>
      </c>
      <c r="BE66" s="71" t="str">
        <f t="shared" si="46"/>
        <v/>
      </c>
      <c r="BF66" s="71" t="str">
        <f t="shared" si="46"/>
        <v/>
      </c>
      <c r="BG66" s="71" t="str">
        <f t="shared" si="46"/>
        <v/>
      </c>
      <c r="BH66" s="71" t="str">
        <f t="shared" si="46"/>
        <v/>
      </c>
      <c r="BI66" s="71" t="str">
        <f t="shared" si="46"/>
        <v/>
      </c>
      <c r="BJ66" s="71" t="str">
        <f t="shared" si="46"/>
        <v/>
      </c>
      <c r="BK66" s="71" t="str">
        <f t="shared" si="46"/>
        <v/>
      </c>
      <c r="BL66" s="71" t="str">
        <f t="shared" si="46"/>
        <v/>
      </c>
      <c r="BM66" s="71" t="str">
        <f t="shared" si="46"/>
        <v/>
      </c>
      <c r="BN66" s="71" t="str">
        <f t="shared" si="46"/>
        <v/>
      </c>
      <c r="BO66" s="71" t="str">
        <f t="shared" si="46"/>
        <v/>
      </c>
      <c r="BP66" s="71" t="str">
        <f t="shared" si="46"/>
        <v/>
      </c>
      <c r="BQ66" s="71" t="str">
        <f t="shared" si="46"/>
        <v/>
      </c>
      <c r="BR66" s="71" t="str">
        <f t="shared" si="46"/>
        <v/>
      </c>
      <c r="BS66" s="71" t="str">
        <f t="shared" si="46"/>
        <v/>
      </c>
      <c r="BT66" s="71" t="str">
        <f t="shared" si="46"/>
        <v/>
      </c>
      <c r="BU66" s="71" t="str">
        <f t="shared" si="47"/>
        <v/>
      </c>
      <c r="BV66" s="71" t="str">
        <f t="shared" si="47"/>
        <v/>
      </c>
      <c r="BW66" s="71" t="str">
        <f t="shared" si="47"/>
        <v/>
      </c>
      <c r="BX66" s="71" t="str">
        <f t="shared" si="47"/>
        <v/>
      </c>
      <c r="BY66" s="71" t="str">
        <f t="shared" si="47"/>
        <v/>
      </c>
      <c r="BZ66" s="71" t="str">
        <f t="shared" si="47"/>
        <v/>
      </c>
      <c r="CA66" s="71" t="str">
        <f t="shared" si="47"/>
        <v/>
      </c>
      <c r="CB66" s="71" t="str">
        <f t="shared" si="47"/>
        <v/>
      </c>
      <c r="CC66" s="71" t="str">
        <f t="shared" si="47"/>
        <v/>
      </c>
      <c r="CD66" s="71" t="str">
        <f t="shared" si="47"/>
        <v/>
      </c>
      <c r="CE66" s="71" t="str">
        <f t="shared" si="47"/>
        <v/>
      </c>
      <c r="CF66" s="71" t="str">
        <f t="shared" si="47"/>
        <v/>
      </c>
      <c r="CG66" s="71" t="str">
        <f t="shared" si="47"/>
        <v/>
      </c>
      <c r="CH66" s="71" t="str">
        <f t="shared" si="47"/>
        <v/>
      </c>
      <c r="CI66" s="71" t="str">
        <f t="shared" si="47"/>
        <v/>
      </c>
      <c r="CJ66" s="71" t="str">
        <f t="shared" si="47"/>
        <v/>
      </c>
      <c r="CK66" s="71" t="str">
        <f t="shared" si="43"/>
        <v/>
      </c>
      <c r="CL66" s="71" t="str">
        <f t="shared" si="43"/>
        <v/>
      </c>
      <c r="CM66" s="71" t="str">
        <f t="shared" si="43"/>
        <v/>
      </c>
      <c r="CN66" s="71" t="str">
        <f t="shared" si="43"/>
        <v/>
      </c>
      <c r="CO66" s="71" t="str">
        <f t="shared" si="43"/>
        <v/>
      </c>
      <c r="CP66" s="71" t="str">
        <f t="shared" si="43"/>
        <v/>
      </c>
      <c r="CQ66" s="71" t="str">
        <f t="shared" si="43"/>
        <v/>
      </c>
      <c r="CR66" s="71" t="str">
        <f t="shared" si="43"/>
        <v/>
      </c>
      <c r="CS66" s="71" t="str">
        <f t="shared" si="43"/>
        <v/>
      </c>
      <c r="CT66" s="71" t="str">
        <f t="shared" si="43"/>
        <v/>
      </c>
      <c r="CU66" s="71" t="str">
        <f t="shared" si="43"/>
        <v/>
      </c>
      <c r="CV66" s="71" t="str">
        <f t="shared" si="43"/>
        <v/>
      </c>
      <c r="CW66" s="71" t="str">
        <f t="shared" si="42"/>
        <v/>
      </c>
      <c r="CX66" s="71" t="str">
        <f t="shared" si="42"/>
        <v/>
      </c>
      <c r="CY66" s="71" t="str">
        <f t="shared" si="42"/>
        <v/>
      </c>
      <c r="CZ66" s="72" t="str">
        <f t="shared" si="42"/>
        <v/>
      </c>
    </row>
    <row r="67" spans="2:104" ht="15.75" x14ac:dyDescent="0.25">
      <c r="B67" s="60" t="str">
        <f t="shared" si="24"/>
        <v/>
      </c>
      <c r="C67" s="61"/>
      <c r="D67" s="62"/>
      <c r="E67" s="63"/>
      <c r="F67" s="62"/>
      <c r="G67" s="64"/>
      <c r="H67" s="65" t="str">
        <f t="shared" si="25"/>
        <v/>
      </c>
      <c r="I67" s="65" t="str">
        <f t="shared" si="26"/>
        <v/>
      </c>
      <c r="J67" s="61"/>
      <c r="K67" s="62"/>
      <c r="L67" s="67"/>
      <c r="M67" s="68" t="str">
        <f t="shared" si="27"/>
        <v/>
      </c>
      <c r="O67" s="69" t="str">
        <f t="shared" si="45"/>
        <v/>
      </c>
      <c r="P67" s="70" t="str">
        <f t="shared" si="45"/>
        <v/>
      </c>
      <c r="Q67" s="70" t="str">
        <f t="shared" si="45"/>
        <v/>
      </c>
      <c r="R67" s="70" t="str">
        <f t="shared" si="45"/>
        <v/>
      </c>
      <c r="S67" s="70" t="str">
        <f t="shared" si="45"/>
        <v/>
      </c>
      <c r="T67" s="70" t="str">
        <f t="shared" si="45"/>
        <v/>
      </c>
      <c r="U67" s="70" t="str">
        <f t="shared" si="45"/>
        <v/>
      </c>
      <c r="V67" s="70" t="str">
        <f t="shared" si="45"/>
        <v/>
      </c>
      <c r="W67" s="70" t="str">
        <f t="shared" si="45"/>
        <v/>
      </c>
      <c r="X67" s="70" t="str">
        <f t="shared" si="45"/>
        <v/>
      </c>
      <c r="Y67" s="70" t="str">
        <f t="shared" si="45"/>
        <v/>
      </c>
      <c r="Z67" s="70" t="str">
        <f t="shared" si="45"/>
        <v/>
      </c>
      <c r="AA67" s="70" t="str">
        <f t="shared" si="45"/>
        <v/>
      </c>
      <c r="AB67" s="70" t="str">
        <f t="shared" si="45"/>
        <v/>
      </c>
      <c r="AC67" s="70" t="str">
        <f t="shared" si="45"/>
        <v/>
      </c>
      <c r="AD67" s="71" t="str">
        <f t="shared" si="45"/>
        <v/>
      </c>
      <c r="AE67" s="71" t="str">
        <f t="shared" si="48"/>
        <v/>
      </c>
      <c r="AF67" s="71" t="str">
        <f t="shared" si="48"/>
        <v/>
      </c>
      <c r="AG67" s="71" t="str">
        <f t="shared" si="48"/>
        <v/>
      </c>
      <c r="AH67" s="71" t="str">
        <f t="shared" si="48"/>
        <v/>
      </c>
      <c r="AI67" s="71" t="str">
        <f t="shared" si="48"/>
        <v/>
      </c>
      <c r="AJ67" s="71" t="str">
        <f t="shared" si="48"/>
        <v/>
      </c>
      <c r="AK67" s="71" t="str">
        <f t="shared" si="48"/>
        <v/>
      </c>
      <c r="AL67" s="71" t="str">
        <f t="shared" si="48"/>
        <v/>
      </c>
      <c r="AM67" s="71" t="str">
        <f t="shared" si="48"/>
        <v/>
      </c>
      <c r="AN67" s="71" t="str">
        <f t="shared" si="48"/>
        <v/>
      </c>
      <c r="AO67" s="71" t="str">
        <f t="shared" si="48"/>
        <v/>
      </c>
      <c r="AP67" s="71" t="str">
        <f t="shared" si="48"/>
        <v/>
      </c>
      <c r="AQ67" s="71" t="str">
        <f t="shared" si="48"/>
        <v/>
      </c>
      <c r="AR67" s="71" t="str">
        <f t="shared" si="48"/>
        <v/>
      </c>
      <c r="AS67" s="71" t="str">
        <f t="shared" si="48"/>
        <v/>
      </c>
      <c r="AT67" s="71" t="str">
        <f t="shared" si="48"/>
        <v/>
      </c>
      <c r="AU67" s="71" t="str">
        <f t="shared" si="44"/>
        <v/>
      </c>
      <c r="AV67" s="71" t="str">
        <f t="shared" si="44"/>
        <v/>
      </c>
      <c r="AW67" s="71" t="str">
        <f t="shared" si="44"/>
        <v/>
      </c>
      <c r="AX67" s="71" t="str">
        <f t="shared" si="44"/>
        <v/>
      </c>
      <c r="AY67" s="71" t="str">
        <f t="shared" si="44"/>
        <v/>
      </c>
      <c r="AZ67" s="71" t="str">
        <f t="shared" si="44"/>
        <v/>
      </c>
      <c r="BA67" s="71" t="str">
        <f t="shared" si="44"/>
        <v/>
      </c>
      <c r="BB67" s="71" t="str">
        <f t="shared" si="44"/>
        <v/>
      </c>
      <c r="BC67" s="71" t="str">
        <f t="shared" si="44"/>
        <v/>
      </c>
      <c r="BD67" s="71" t="str">
        <f t="shared" si="44"/>
        <v/>
      </c>
      <c r="BE67" s="71" t="str">
        <f t="shared" si="46"/>
        <v/>
      </c>
      <c r="BF67" s="71" t="str">
        <f t="shared" si="46"/>
        <v/>
      </c>
      <c r="BG67" s="71" t="str">
        <f t="shared" si="46"/>
        <v/>
      </c>
      <c r="BH67" s="71" t="str">
        <f t="shared" si="46"/>
        <v/>
      </c>
      <c r="BI67" s="71" t="str">
        <f t="shared" si="46"/>
        <v/>
      </c>
      <c r="BJ67" s="71" t="str">
        <f t="shared" si="46"/>
        <v/>
      </c>
      <c r="BK67" s="71" t="str">
        <f t="shared" si="46"/>
        <v/>
      </c>
      <c r="BL67" s="71" t="str">
        <f t="shared" si="46"/>
        <v/>
      </c>
      <c r="BM67" s="71" t="str">
        <f t="shared" si="46"/>
        <v/>
      </c>
      <c r="BN67" s="71" t="str">
        <f t="shared" si="46"/>
        <v/>
      </c>
      <c r="BO67" s="71" t="str">
        <f t="shared" si="46"/>
        <v/>
      </c>
      <c r="BP67" s="71" t="str">
        <f t="shared" si="46"/>
        <v/>
      </c>
      <c r="BQ67" s="71" t="str">
        <f t="shared" si="46"/>
        <v/>
      </c>
      <c r="BR67" s="71" t="str">
        <f t="shared" si="46"/>
        <v/>
      </c>
      <c r="BS67" s="71" t="str">
        <f t="shared" si="46"/>
        <v/>
      </c>
      <c r="BT67" s="71" t="str">
        <f t="shared" si="46"/>
        <v/>
      </c>
      <c r="BU67" s="71" t="str">
        <f t="shared" si="47"/>
        <v/>
      </c>
      <c r="BV67" s="71" t="str">
        <f t="shared" si="47"/>
        <v/>
      </c>
      <c r="BW67" s="71" t="str">
        <f t="shared" si="47"/>
        <v/>
      </c>
      <c r="BX67" s="71" t="str">
        <f t="shared" si="47"/>
        <v/>
      </c>
      <c r="BY67" s="71" t="str">
        <f t="shared" si="47"/>
        <v/>
      </c>
      <c r="BZ67" s="71" t="str">
        <f t="shared" si="47"/>
        <v/>
      </c>
      <c r="CA67" s="71" t="str">
        <f t="shared" si="47"/>
        <v/>
      </c>
      <c r="CB67" s="71" t="str">
        <f t="shared" si="47"/>
        <v/>
      </c>
      <c r="CC67" s="71" t="str">
        <f t="shared" si="47"/>
        <v/>
      </c>
      <c r="CD67" s="71" t="str">
        <f t="shared" si="47"/>
        <v/>
      </c>
      <c r="CE67" s="71" t="str">
        <f t="shared" si="47"/>
        <v/>
      </c>
      <c r="CF67" s="71" t="str">
        <f t="shared" si="47"/>
        <v/>
      </c>
      <c r="CG67" s="71" t="str">
        <f t="shared" si="47"/>
        <v/>
      </c>
      <c r="CH67" s="71" t="str">
        <f t="shared" si="47"/>
        <v/>
      </c>
      <c r="CI67" s="71" t="str">
        <f t="shared" si="47"/>
        <v/>
      </c>
      <c r="CJ67" s="71" t="str">
        <f t="shared" si="47"/>
        <v/>
      </c>
      <c r="CK67" s="71" t="str">
        <f t="shared" si="43"/>
        <v/>
      </c>
      <c r="CL67" s="71" t="str">
        <f t="shared" si="43"/>
        <v/>
      </c>
      <c r="CM67" s="71" t="str">
        <f t="shared" si="43"/>
        <v/>
      </c>
      <c r="CN67" s="71" t="str">
        <f t="shared" si="43"/>
        <v/>
      </c>
      <c r="CO67" s="71" t="str">
        <f t="shared" si="43"/>
        <v/>
      </c>
      <c r="CP67" s="71" t="str">
        <f t="shared" si="43"/>
        <v/>
      </c>
      <c r="CQ67" s="71" t="str">
        <f t="shared" si="43"/>
        <v/>
      </c>
      <c r="CR67" s="71" t="str">
        <f t="shared" si="43"/>
        <v/>
      </c>
      <c r="CS67" s="71" t="str">
        <f t="shared" si="43"/>
        <v/>
      </c>
      <c r="CT67" s="71" t="str">
        <f t="shared" si="43"/>
        <v/>
      </c>
      <c r="CU67" s="71" t="str">
        <f t="shared" si="43"/>
        <v/>
      </c>
      <c r="CV67" s="71" t="str">
        <f t="shared" si="43"/>
        <v/>
      </c>
      <c r="CW67" s="71" t="str">
        <f t="shared" si="42"/>
        <v/>
      </c>
      <c r="CX67" s="71" t="str">
        <f t="shared" si="42"/>
        <v/>
      </c>
      <c r="CY67" s="71" t="str">
        <f t="shared" si="42"/>
        <v/>
      </c>
      <c r="CZ67" s="72" t="str">
        <f t="shared" si="42"/>
        <v/>
      </c>
    </row>
    <row r="68" spans="2:104" ht="15.75" x14ac:dyDescent="0.25">
      <c r="B68" s="73" t="str">
        <f t="shared" si="24"/>
        <v/>
      </c>
      <c r="C68" s="74"/>
      <c r="D68" s="75"/>
      <c r="E68" s="76"/>
      <c r="F68" s="75"/>
      <c r="G68" s="77"/>
      <c r="H68" s="78" t="str">
        <f t="shared" si="25"/>
        <v/>
      </c>
      <c r="I68" s="78" t="str">
        <f t="shared" si="26"/>
        <v/>
      </c>
      <c r="J68" s="74"/>
      <c r="K68" s="75"/>
      <c r="L68" s="79"/>
      <c r="M68" s="80" t="str">
        <f t="shared" si="27"/>
        <v/>
      </c>
      <c r="O68" s="81" t="str">
        <f t="shared" si="45"/>
        <v/>
      </c>
      <c r="P68" s="82" t="str">
        <f t="shared" si="45"/>
        <v/>
      </c>
      <c r="Q68" s="82" t="str">
        <f t="shared" si="45"/>
        <v/>
      </c>
      <c r="R68" s="82" t="str">
        <f t="shared" si="45"/>
        <v/>
      </c>
      <c r="S68" s="82" t="str">
        <f t="shared" si="45"/>
        <v/>
      </c>
      <c r="T68" s="82" t="str">
        <f t="shared" si="45"/>
        <v/>
      </c>
      <c r="U68" s="82" t="str">
        <f t="shared" si="45"/>
        <v/>
      </c>
      <c r="V68" s="82" t="str">
        <f t="shared" si="45"/>
        <v/>
      </c>
      <c r="W68" s="82" t="str">
        <f t="shared" si="45"/>
        <v/>
      </c>
      <c r="X68" s="82" t="str">
        <f t="shared" si="45"/>
        <v/>
      </c>
      <c r="Y68" s="82" t="str">
        <f t="shared" si="45"/>
        <v/>
      </c>
      <c r="Z68" s="82" t="str">
        <f t="shared" si="45"/>
        <v/>
      </c>
      <c r="AA68" s="82" t="str">
        <f t="shared" si="45"/>
        <v/>
      </c>
      <c r="AB68" s="82" t="str">
        <f t="shared" si="45"/>
        <v/>
      </c>
      <c r="AC68" s="82" t="str">
        <f t="shared" si="45"/>
        <v/>
      </c>
      <c r="AD68" s="82" t="str">
        <f t="shared" si="45"/>
        <v/>
      </c>
      <c r="AE68" s="82" t="str">
        <f t="shared" si="48"/>
        <v/>
      </c>
      <c r="AF68" s="82" t="str">
        <f t="shared" si="48"/>
        <v/>
      </c>
      <c r="AG68" s="82" t="str">
        <f t="shared" si="48"/>
        <v/>
      </c>
      <c r="AH68" s="82" t="str">
        <f t="shared" si="48"/>
        <v/>
      </c>
      <c r="AI68" s="82" t="str">
        <f t="shared" si="48"/>
        <v/>
      </c>
      <c r="AJ68" s="82" t="str">
        <f t="shared" si="48"/>
        <v/>
      </c>
      <c r="AK68" s="82" t="str">
        <f t="shared" si="48"/>
        <v/>
      </c>
      <c r="AL68" s="82" t="str">
        <f t="shared" si="48"/>
        <v/>
      </c>
      <c r="AM68" s="82" t="str">
        <f t="shared" si="48"/>
        <v/>
      </c>
      <c r="AN68" s="82" t="str">
        <f t="shared" si="48"/>
        <v/>
      </c>
      <c r="AO68" s="82" t="str">
        <f t="shared" si="48"/>
        <v/>
      </c>
      <c r="AP68" s="82" t="str">
        <f t="shared" si="48"/>
        <v/>
      </c>
      <c r="AQ68" s="82" t="str">
        <f t="shared" si="48"/>
        <v/>
      </c>
      <c r="AR68" s="82" t="str">
        <f t="shared" si="48"/>
        <v/>
      </c>
      <c r="AS68" s="82" t="str">
        <f t="shared" si="48"/>
        <v/>
      </c>
      <c r="AT68" s="82" t="str">
        <f t="shared" si="48"/>
        <v/>
      </c>
      <c r="AU68" s="82" t="str">
        <f t="shared" si="44"/>
        <v/>
      </c>
      <c r="AV68" s="82" t="str">
        <f t="shared" si="44"/>
        <v/>
      </c>
      <c r="AW68" s="82" t="str">
        <f t="shared" si="44"/>
        <v/>
      </c>
      <c r="AX68" s="82" t="str">
        <f t="shared" si="44"/>
        <v/>
      </c>
      <c r="AY68" s="82" t="str">
        <f t="shared" si="44"/>
        <v/>
      </c>
      <c r="AZ68" s="82" t="str">
        <f t="shared" si="44"/>
        <v/>
      </c>
      <c r="BA68" s="82" t="str">
        <f t="shared" si="44"/>
        <v/>
      </c>
      <c r="BB68" s="82" t="str">
        <f t="shared" si="44"/>
        <v/>
      </c>
      <c r="BC68" s="82" t="str">
        <f t="shared" si="44"/>
        <v/>
      </c>
      <c r="BD68" s="82" t="str">
        <f t="shared" si="44"/>
        <v/>
      </c>
      <c r="BE68" s="82" t="str">
        <f t="shared" si="46"/>
        <v/>
      </c>
      <c r="BF68" s="82" t="str">
        <f t="shared" si="46"/>
        <v/>
      </c>
      <c r="BG68" s="82" t="str">
        <f t="shared" si="46"/>
        <v/>
      </c>
      <c r="BH68" s="82" t="str">
        <f t="shared" si="46"/>
        <v/>
      </c>
      <c r="BI68" s="82" t="str">
        <f t="shared" si="46"/>
        <v/>
      </c>
      <c r="BJ68" s="82" t="str">
        <f t="shared" si="46"/>
        <v/>
      </c>
      <c r="BK68" s="82" t="str">
        <f t="shared" si="46"/>
        <v/>
      </c>
      <c r="BL68" s="82" t="str">
        <f t="shared" si="46"/>
        <v/>
      </c>
      <c r="BM68" s="82" t="str">
        <f t="shared" si="46"/>
        <v/>
      </c>
      <c r="BN68" s="82" t="str">
        <f t="shared" si="46"/>
        <v/>
      </c>
      <c r="BO68" s="82" t="str">
        <f t="shared" si="46"/>
        <v/>
      </c>
      <c r="BP68" s="82" t="str">
        <f t="shared" si="46"/>
        <v/>
      </c>
      <c r="BQ68" s="82" t="str">
        <f t="shared" si="46"/>
        <v/>
      </c>
      <c r="BR68" s="82" t="str">
        <f t="shared" si="46"/>
        <v/>
      </c>
      <c r="BS68" s="82" t="str">
        <f t="shared" si="46"/>
        <v/>
      </c>
      <c r="BT68" s="82" t="str">
        <f t="shared" si="46"/>
        <v/>
      </c>
      <c r="BU68" s="82" t="str">
        <f t="shared" si="47"/>
        <v/>
      </c>
      <c r="BV68" s="82" t="str">
        <f t="shared" si="47"/>
        <v/>
      </c>
      <c r="BW68" s="82" t="str">
        <f t="shared" si="47"/>
        <v/>
      </c>
      <c r="BX68" s="82" t="str">
        <f t="shared" si="47"/>
        <v/>
      </c>
      <c r="BY68" s="82" t="str">
        <f t="shared" si="47"/>
        <v/>
      </c>
      <c r="BZ68" s="82" t="str">
        <f t="shared" si="47"/>
        <v/>
      </c>
      <c r="CA68" s="82" t="str">
        <f t="shared" si="47"/>
        <v/>
      </c>
      <c r="CB68" s="82" t="str">
        <f t="shared" si="47"/>
        <v/>
      </c>
      <c r="CC68" s="82" t="str">
        <f t="shared" si="47"/>
        <v/>
      </c>
      <c r="CD68" s="82" t="str">
        <f t="shared" si="47"/>
        <v/>
      </c>
      <c r="CE68" s="82" t="str">
        <f t="shared" si="47"/>
        <v/>
      </c>
      <c r="CF68" s="82" t="str">
        <f t="shared" si="47"/>
        <v/>
      </c>
      <c r="CG68" s="82" t="str">
        <f t="shared" si="47"/>
        <v/>
      </c>
      <c r="CH68" s="82" t="str">
        <f t="shared" si="47"/>
        <v/>
      </c>
      <c r="CI68" s="82" t="str">
        <f t="shared" si="47"/>
        <v/>
      </c>
      <c r="CJ68" s="82" t="str">
        <f t="shared" si="47"/>
        <v/>
      </c>
      <c r="CK68" s="82" t="str">
        <f t="shared" si="43"/>
        <v/>
      </c>
      <c r="CL68" s="82" t="str">
        <f t="shared" si="43"/>
        <v/>
      </c>
      <c r="CM68" s="82" t="str">
        <f t="shared" si="43"/>
        <v/>
      </c>
      <c r="CN68" s="82" t="str">
        <f t="shared" si="43"/>
        <v/>
      </c>
      <c r="CO68" s="82" t="str">
        <f t="shared" si="43"/>
        <v/>
      </c>
      <c r="CP68" s="82" t="str">
        <f t="shared" si="43"/>
        <v/>
      </c>
      <c r="CQ68" s="82" t="str">
        <f t="shared" si="43"/>
        <v/>
      </c>
      <c r="CR68" s="82" t="str">
        <f t="shared" si="43"/>
        <v/>
      </c>
      <c r="CS68" s="82" t="str">
        <f t="shared" si="43"/>
        <v/>
      </c>
      <c r="CT68" s="82" t="str">
        <f t="shared" si="43"/>
        <v/>
      </c>
      <c r="CU68" s="82" t="str">
        <f t="shared" si="43"/>
        <v/>
      </c>
      <c r="CV68" s="82" t="str">
        <f t="shared" si="43"/>
        <v/>
      </c>
      <c r="CW68" s="82" t="str">
        <f t="shared" si="42"/>
        <v/>
      </c>
      <c r="CX68" s="82" t="str">
        <f t="shared" si="42"/>
        <v/>
      </c>
      <c r="CY68" s="82" t="str">
        <f t="shared" si="42"/>
        <v/>
      </c>
      <c r="CZ68" s="83" t="str">
        <f t="shared" si="42"/>
        <v/>
      </c>
    </row>
    <row r="69" spans="2:104" ht="15.75" x14ac:dyDescent="0.25">
      <c r="B69" s="60" t="str">
        <f t="shared" si="24"/>
        <v/>
      </c>
      <c r="C69" s="48"/>
      <c r="D69" s="62"/>
      <c r="E69" s="63"/>
      <c r="F69" s="62"/>
      <c r="G69" s="64"/>
      <c r="H69" s="65" t="str">
        <f t="shared" si="25"/>
        <v/>
      </c>
      <c r="I69" s="65" t="str">
        <f t="shared" si="26"/>
        <v/>
      </c>
      <c r="J69" s="61"/>
      <c r="K69" s="62"/>
      <c r="L69" s="67"/>
      <c r="M69" s="68" t="str">
        <f t="shared" si="27"/>
        <v/>
      </c>
      <c r="O69" s="69" t="str">
        <f t="shared" si="45"/>
        <v/>
      </c>
      <c r="P69" s="70" t="str">
        <f t="shared" si="45"/>
        <v/>
      </c>
      <c r="Q69" s="70" t="str">
        <f t="shared" si="45"/>
        <v/>
      </c>
      <c r="R69" s="70" t="str">
        <f t="shared" si="45"/>
        <v/>
      </c>
      <c r="S69" s="70" t="str">
        <f t="shared" si="45"/>
        <v/>
      </c>
      <c r="T69" s="70" t="str">
        <f t="shared" si="45"/>
        <v/>
      </c>
      <c r="U69" s="70" t="str">
        <f t="shared" si="45"/>
        <v/>
      </c>
      <c r="V69" s="70" t="str">
        <f t="shared" si="45"/>
        <v/>
      </c>
      <c r="W69" s="70" t="str">
        <f t="shared" si="45"/>
        <v/>
      </c>
      <c r="X69" s="70" t="str">
        <f t="shared" si="45"/>
        <v/>
      </c>
      <c r="Y69" s="70" t="str">
        <f t="shared" si="45"/>
        <v/>
      </c>
      <c r="Z69" s="70" t="str">
        <f t="shared" si="45"/>
        <v/>
      </c>
      <c r="AA69" s="70" t="str">
        <f t="shared" si="45"/>
        <v/>
      </c>
      <c r="AB69" s="70" t="str">
        <f t="shared" si="45"/>
        <v/>
      </c>
      <c r="AC69" s="70" t="str">
        <f t="shared" si="45"/>
        <v/>
      </c>
      <c r="AD69" s="71" t="str">
        <f t="shared" si="45"/>
        <v/>
      </c>
      <c r="AE69" s="71" t="str">
        <f t="shared" si="48"/>
        <v/>
      </c>
      <c r="AF69" s="71" t="str">
        <f t="shared" si="48"/>
        <v/>
      </c>
      <c r="AG69" s="71" t="str">
        <f t="shared" si="48"/>
        <v/>
      </c>
      <c r="AH69" s="71" t="str">
        <f t="shared" si="48"/>
        <v/>
      </c>
      <c r="AI69" s="71" t="str">
        <f t="shared" si="48"/>
        <v/>
      </c>
      <c r="AJ69" s="71" t="str">
        <f t="shared" si="48"/>
        <v/>
      </c>
      <c r="AK69" s="71" t="str">
        <f t="shared" si="48"/>
        <v/>
      </c>
      <c r="AL69" s="71" t="str">
        <f t="shared" si="48"/>
        <v/>
      </c>
      <c r="AM69" s="71" t="str">
        <f t="shared" si="48"/>
        <v/>
      </c>
      <c r="AN69" s="71" t="str">
        <f t="shared" si="48"/>
        <v/>
      </c>
      <c r="AO69" s="71" t="str">
        <f t="shared" si="48"/>
        <v/>
      </c>
      <c r="AP69" s="71" t="str">
        <f t="shared" si="48"/>
        <v/>
      </c>
      <c r="AQ69" s="71" t="str">
        <f t="shared" si="48"/>
        <v/>
      </c>
      <c r="AR69" s="71" t="str">
        <f t="shared" si="48"/>
        <v/>
      </c>
      <c r="AS69" s="71" t="str">
        <f t="shared" si="48"/>
        <v/>
      </c>
      <c r="AT69" s="71" t="str">
        <f t="shared" si="48"/>
        <v/>
      </c>
      <c r="AU69" s="71" t="str">
        <f t="shared" si="44"/>
        <v/>
      </c>
      <c r="AV69" s="71" t="str">
        <f t="shared" si="44"/>
        <v/>
      </c>
      <c r="AW69" s="71" t="str">
        <f t="shared" si="44"/>
        <v/>
      </c>
      <c r="AX69" s="71" t="str">
        <f t="shared" si="44"/>
        <v/>
      </c>
      <c r="AY69" s="71" t="str">
        <f t="shared" si="44"/>
        <v/>
      </c>
      <c r="AZ69" s="71" t="str">
        <f t="shared" si="44"/>
        <v/>
      </c>
      <c r="BA69" s="71" t="str">
        <f t="shared" si="44"/>
        <v/>
      </c>
      <c r="BB69" s="71" t="str">
        <f t="shared" si="44"/>
        <v/>
      </c>
      <c r="BC69" s="71" t="str">
        <f t="shared" si="44"/>
        <v/>
      </c>
      <c r="BD69" s="71" t="str">
        <f t="shared" si="44"/>
        <v/>
      </c>
      <c r="BE69" s="71" t="str">
        <f t="shared" si="46"/>
        <v/>
      </c>
      <c r="BF69" s="71" t="str">
        <f t="shared" si="46"/>
        <v/>
      </c>
      <c r="BG69" s="71" t="str">
        <f t="shared" si="46"/>
        <v/>
      </c>
      <c r="BH69" s="71" t="str">
        <f t="shared" si="46"/>
        <v/>
      </c>
      <c r="BI69" s="71" t="str">
        <f t="shared" si="46"/>
        <v/>
      </c>
      <c r="BJ69" s="71" t="str">
        <f t="shared" si="46"/>
        <v/>
      </c>
      <c r="BK69" s="71" t="str">
        <f t="shared" si="46"/>
        <v/>
      </c>
      <c r="BL69" s="71" t="str">
        <f t="shared" si="46"/>
        <v/>
      </c>
      <c r="BM69" s="71" t="str">
        <f t="shared" si="46"/>
        <v/>
      </c>
      <c r="BN69" s="71" t="str">
        <f t="shared" si="46"/>
        <v/>
      </c>
      <c r="BO69" s="71" t="str">
        <f t="shared" si="46"/>
        <v/>
      </c>
      <c r="BP69" s="71" t="str">
        <f t="shared" si="46"/>
        <v/>
      </c>
      <c r="BQ69" s="71" t="str">
        <f t="shared" si="46"/>
        <v/>
      </c>
      <c r="BR69" s="71" t="str">
        <f t="shared" si="46"/>
        <v/>
      </c>
      <c r="BS69" s="71" t="str">
        <f t="shared" si="46"/>
        <v/>
      </c>
      <c r="BT69" s="71" t="str">
        <f t="shared" si="46"/>
        <v/>
      </c>
      <c r="BU69" s="71" t="str">
        <f t="shared" si="47"/>
        <v/>
      </c>
      <c r="BV69" s="71" t="str">
        <f t="shared" si="47"/>
        <v/>
      </c>
      <c r="BW69" s="71" t="str">
        <f t="shared" si="47"/>
        <v/>
      </c>
      <c r="BX69" s="71" t="str">
        <f t="shared" si="47"/>
        <v/>
      </c>
      <c r="BY69" s="71" t="str">
        <f t="shared" si="47"/>
        <v/>
      </c>
      <c r="BZ69" s="71" t="str">
        <f t="shared" si="47"/>
        <v/>
      </c>
      <c r="CA69" s="71" t="str">
        <f t="shared" si="47"/>
        <v/>
      </c>
      <c r="CB69" s="71" t="str">
        <f t="shared" si="47"/>
        <v/>
      </c>
      <c r="CC69" s="71" t="str">
        <f t="shared" si="47"/>
        <v/>
      </c>
      <c r="CD69" s="71" t="str">
        <f t="shared" si="47"/>
        <v/>
      </c>
      <c r="CE69" s="71" t="str">
        <f t="shared" si="47"/>
        <v/>
      </c>
      <c r="CF69" s="71" t="str">
        <f t="shared" si="47"/>
        <v/>
      </c>
      <c r="CG69" s="71" t="str">
        <f t="shared" si="47"/>
        <v/>
      </c>
      <c r="CH69" s="71" t="str">
        <f t="shared" si="47"/>
        <v/>
      </c>
      <c r="CI69" s="71" t="str">
        <f t="shared" si="47"/>
        <v/>
      </c>
      <c r="CJ69" s="71" t="str">
        <f t="shared" si="47"/>
        <v/>
      </c>
      <c r="CK69" s="71" t="str">
        <f t="shared" si="43"/>
        <v/>
      </c>
      <c r="CL69" s="71" t="str">
        <f t="shared" si="43"/>
        <v/>
      </c>
      <c r="CM69" s="71" t="str">
        <f t="shared" si="43"/>
        <v/>
      </c>
      <c r="CN69" s="71" t="str">
        <f t="shared" si="43"/>
        <v/>
      </c>
      <c r="CO69" s="71" t="str">
        <f t="shared" si="43"/>
        <v/>
      </c>
      <c r="CP69" s="71" t="str">
        <f t="shared" si="43"/>
        <v/>
      </c>
      <c r="CQ69" s="71" t="str">
        <f t="shared" si="43"/>
        <v/>
      </c>
      <c r="CR69" s="71" t="str">
        <f t="shared" si="43"/>
        <v/>
      </c>
      <c r="CS69" s="71" t="str">
        <f t="shared" si="43"/>
        <v/>
      </c>
      <c r="CT69" s="71" t="str">
        <f t="shared" si="43"/>
        <v/>
      </c>
      <c r="CU69" s="71" t="str">
        <f t="shared" si="43"/>
        <v/>
      </c>
      <c r="CV69" s="71" t="str">
        <f t="shared" si="43"/>
        <v/>
      </c>
      <c r="CW69" s="71" t="str">
        <f t="shared" si="42"/>
        <v/>
      </c>
      <c r="CX69" s="71" t="str">
        <f t="shared" si="42"/>
        <v/>
      </c>
      <c r="CY69" s="71" t="str">
        <f t="shared" si="42"/>
        <v/>
      </c>
      <c r="CZ69" s="72" t="str">
        <f t="shared" si="42"/>
        <v/>
      </c>
    </row>
    <row r="70" spans="2:104" ht="15.75" x14ac:dyDescent="0.25">
      <c r="B70" s="60" t="str">
        <f t="shared" si="24"/>
        <v/>
      </c>
      <c r="C70" s="48"/>
      <c r="D70" s="62"/>
      <c r="E70" s="63"/>
      <c r="F70" s="62"/>
      <c r="G70" s="64"/>
      <c r="H70" s="65" t="str">
        <f t="shared" si="25"/>
        <v/>
      </c>
      <c r="I70" s="65" t="str">
        <f t="shared" si="26"/>
        <v/>
      </c>
      <c r="J70" s="61"/>
      <c r="K70" s="62"/>
      <c r="L70" s="67"/>
      <c r="M70" s="68" t="str">
        <f t="shared" si="27"/>
        <v/>
      </c>
      <c r="O70" s="69" t="str">
        <f t="shared" si="45"/>
        <v/>
      </c>
      <c r="P70" s="70" t="str">
        <f t="shared" si="45"/>
        <v/>
      </c>
      <c r="Q70" s="70" t="str">
        <f t="shared" si="45"/>
        <v/>
      </c>
      <c r="R70" s="70" t="str">
        <f t="shared" si="45"/>
        <v/>
      </c>
      <c r="S70" s="70" t="str">
        <f t="shared" si="45"/>
        <v/>
      </c>
      <c r="T70" s="70" t="str">
        <f t="shared" si="45"/>
        <v/>
      </c>
      <c r="U70" s="70" t="str">
        <f t="shared" si="45"/>
        <v/>
      </c>
      <c r="V70" s="70" t="str">
        <f t="shared" si="45"/>
        <v/>
      </c>
      <c r="W70" s="70" t="str">
        <f t="shared" si="45"/>
        <v/>
      </c>
      <c r="X70" s="70" t="str">
        <f t="shared" si="45"/>
        <v/>
      </c>
      <c r="Y70" s="70" t="str">
        <f t="shared" si="45"/>
        <v/>
      </c>
      <c r="Z70" s="70" t="str">
        <f t="shared" si="45"/>
        <v/>
      </c>
      <c r="AA70" s="70" t="str">
        <f t="shared" si="45"/>
        <v/>
      </c>
      <c r="AB70" s="70" t="str">
        <f t="shared" si="45"/>
        <v/>
      </c>
      <c r="AC70" s="70" t="str">
        <f t="shared" si="45"/>
        <v/>
      </c>
      <c r="AD70" s="71" t="str">
        <f t="shared" si="45"/>
        <v/>
      </c>
      <c r="AE70" s="71" t="str">
        <f t="shared" si="48"/>
        <v/>
      </c>
      <c r="AF70" s="71" t="str">
        <f t="shared" si="48"/>
        <v/>
      </c>
      <c r="AG70" s="71" t="str">
        <f t="shared" si="48"/>
        <v/>
      </c>
      <c r="AH70" s="71" t="str">
        <f t="shared" si="48"/>
        <v/>
      </c>
      <c r="AI70" s="71" t="str">
        <f t="shared" si="48"/>
        <v/>
      </c>
      <c r="AJ70" s="71" t="str">
        <f t="shared" si="48"/>
        <v/>
      </c>
      <c r="AK70" s="71" t="str">
        <f t="shared" si="48"/>
        <v/>
      </c>
      <c r="AL70" s="71" t="str">
        <f t="shared" si="48"/>
        <v/>
      </c>
      <c r="AM70" s="71" t="str">
        <f t="shared" si="48"/>
        <v/>
      </c>
      <c r="AN70" s="71" t="str">
        <f t="shared" si="48"/>
        <v/>
      </c>
      <c r="AO70" s="71" t="str">
        <f t="shared" si="48"/>
        <v/>
      </c>
      <c r="AP70" s="71" t="str">
        <f t="shared" si="48"/>
        <v/>
      </c>
      <c r="AQ70" s="71" t="str">
        <f t="shared" si="48"/>
        <v/>
      </c>
      <c r="AR70" s="71" t="str">
        <f t="shared" si="48"/>
        <v/>
      </c>
      <c r="AS70" s="71" t="str">
        <f t="shared" si="48"/>
        <v/>
      </c>
      <c r="AT70" s="71" t="str">
        <f t="shared" si="48"/>
        <v/>
      </c>
      <c r="AU70" s="71" t="str">
        <f t="shared" si="44"/>
        <v/>
      </c>
      <c r="AV70" s="71" t="str">
        <f t="shared" si="44"/>
        <v/>
      </c>
      <c r="AW70" s="71" t="str">
        <f t="shared" si="44"/>
        <v/>
      </c>
      <c r="AX70" s="71" t="str">
        <f t="shared" si="44"/>
        <v/>
      </c>
      <c r="AY70" s="71" t="str">
        <f t="shared" si="44"/>
        <v/>
      </c>
      <c r="AZ70" s="71" t="str">
        <f t="shared" si="44"/>
        <v/>
      </c>
      <c r="BA70" s="71" t="str">
        <f t="shared" si="44"/>
        <v/>
      </c>
      <c r="BB70" s="71" t="str">
        <f t="shared" si="44"/>
        <v/>
      </c>
      <c r="BC70" s="71" t="str">
        <f t="shared" si="44"/>
        <v/>
      </c>
      <c r="BD70" s="71" t="str">
        <f t="shared" si="44"/>
        <v/>
      </c>
      <c r="BE70" s="71" t="str">
        <f t="shared" si="46"/>
        <v/>
      </c>
      <c r="BF70" s="71" t="str">
        <f t="shared" si="46"/>
        <v/>
      </c>
      <c r="BG70" s="71" t="str">
        <f t="shared" si="46"/>
        <v/>
      </c>
      <c r="BH70" s="71" t="str">
        <f t="shared" si="46"/>
        <v/>
      </c>
      <c r="BI70" s="71" t="str">
        <f t="shared" si="46"/>
        <v/>
      </c>
      <c r="BJ70" s="71" t="str">
        <f t="shared" si="46"/>
        <v/>
      </c>
      <c r="BK70" s="71" t="str">
        <f t="shared" si="46"/>
        <v/>
      </c>
      <c r="BL70" s="71" t="str">
        <f t="shared" si="46"/>
        <v/>
      </c>
      <c r="BM70" s="71" t="str">
        <f t="shared" si="46"/>
        <v/>
      </c>
      <c r="BN70" s="71" t="str">
        <f t="shared" si="46"/>
        <v/>
      </c>
      <c r="BO70" s="71" t="str">
        <f t="shared" si="46"/>
        <v/>
      </c>
      <c r="BP70" s="71" t="str">
        <f t="shared" si="46"/>
        <v/>
      </c>
      <c r="BQ70" s="71" t="str">
        <f t="shared" si="46"/>
        <v/>
      </c>
      <c r="BR70" s="71" t="str">
        <f t="shared" si="46"/>
        <v/>
      </c>
      <c r="BS70" s="71" t="str">
        <f t="shared" si="46"/>
        <v/>
      </c>
      <c r="BT70" s="71" t="str">
        <f t="shared" si="46"/>
        <v/>
      </c>
      <c r="BU70" s="71" t="str">
        <f t="shared" si="47"/>
        <v/>
      </c>
      <c r="BV70" s="71" t="str">
        <f t="shared" si="47"/>
        <v/>
      </c>
      <c r="BW70" s="71" t="str">
        <f t="shared" si="47"/>
        <v/>
      </c>
      <c r="BX70" s="71" t="str">
        <f t="shared" si="47"/>
        <v/>
      </c>
      <c r="BY70" s="71" t="str">
        <f t="shared" si="47"/>
        <v/>
      </c>
      <c r="BZ70" s="71" t="str">
        <f t="shared" si="47"/>
        <v/>
      </c>
      <c r="CA70" s="71" t="str">
        <f t="shared" si="47"/>
        <v/>
      </c>
      <c r="CB70" s="71" t="str">
        <f t="shared" si="47"/>
        <v/>
      </c>
      <c r="CC70" s="71" t="str">
        <f t="shared" si="47"/>
        <v/>
      </c>
      <c r="CD70" s="71" t="str">
        <f t="shared" si="47"/>
        <v/>
      </c>
      <c r="CE70" s="71" t="str">
        <f t="shared" si="47"/>
        <v/>
      </c>
      <c r="CF70" s="71" t="str">
        <f t="shared" si="47"/>
        <v/>
      </c>
      <c r="CG70" s="71" t="str">
        <f t="shared" si="47"/>
        <v/>
      </c>
      <c r="CH70" s="71" t="str">
        <f t="shared" si="47"/>
        <v/>
      </c>
      <c r="CI70" s="71" t="str">
        <f t="shared" si="47"/>
        <v/>
      </c>
      <c r="CJ70" s="71" t="str">
        <f t="shared" si="47"/>
        <v/>
      </c>
      <c r="CK70" s="71" t="str">
        <f t="shared" si="43"/>
        <v/>
      </c>
      <c r="CL70" s="71" t="str">
        <f t="shared" si="43"/>
        <v/>
      </c>
      <c r="CM70" s="71" t="str">
        <f t="shared" si="43"/>
        <v/>
      </c>
      <c r="CN70" s="71" t="str">
        <f t="shared" si="43"/>
        <v/>
      </c>
      <c r="CO70" s="71" t="str">
        <f t="shared" si="43"/>
        <v/>
      </c>
      <c r="CP70" s="71" t="str">
        <f t="shared" si="43"/>
        <v/>
      </c>
      <c r="CQ70" s="71" t="str">
        <f t="shared" si="43"/>
        <v/>
      </c>
      <c r="CR70" s="71" t="str">
        <f t="shared" si="43"/>
        <v/>
      </c>
      <c r="CS70" s="71" t="str">
        <f t="shared" si="43"/>
        <v/>
      </c>
      <c r="CT70" s="71" t="str">
        <f t="shared" si="43"/>
        <v/>
      </c>
      <c r="CU70" s="71" t="str">
        <f t="shared" si="43"/>
        <v/>
      </c>
      <c r="CV70" s="71" t="str">
        <f t="shared" si="43"/>
        <v/>
      </c>
      <c r="CW70" s="71" t="str">
        <f t="shared" si="42"/>
        <v/>
      </c>
      <c r="CX70" s="71" t="str">
        <f t="shared" si="42"/>
        <v/>
      </c>
      <c r="CY70" s="71" t="str">
        <f t="shared" si="42"/>
        <v/>
      </c>
      <c r="CZ70" s="72" t="str">
        <f t="shared" si="42"/>
        <v/>
      </c>
    </row>
    <row r="71" spans="2:104" ht="15.75" x14ac:dyDescent="0.25">
      <c r="B71" s="60" t="str">
        <f t="shared" si="24"/>
        <v/>
      </c>
      <c r="C71" s="61"/>
      <c r="D71" s="62"/>
      <c r="E71" s="63"/>
      <c r="F71" s="62"/>
      <c r="G71" s="64"/>
      <c r="H71" s="65" t="str">
        <f t="shared" si="25"/>
        <v/>
      </c>
      <c r="I71" s="65" t="str">
        <f t="shared" si="26"/>
        <v/>
      </c>
      <c r="J71" s="61"/>
      <c r="K71" s="62"/>
      <c r="L71" s="67"/>
      <c r="M71" s="68" t="str">
        <f t="shared" si="27"/>
        <v/>
      </c>
      <c r="O71" s="69" t="str">
        <f t="shared" si="45"/>
        <v/>
      </c>
      <c r="P71" s="70" t="str">
        <f t="shared" si="45"/>
        <v/>
      </c>
      <c r="Q71" s="70" t="str">
        <f t="shared" si="45"/>
        <v/>
      </c>
      <c r="R71" s="70" t="str">
        <f t="shared" si="45"/>
        <v/>
      </c>
      <c r="S71" s="70" t="str">
        <f t="shared" si="45"/>
        <v/>
      </c>
      <c r="T71" s="70" t="str">
        <f t="shared" si="45"/>
        <v/>
      </c>
      <c r="U71" s="70" t="str">
        <f t="shared" si="45"/>
        <v/>
      </c>
      <c r="V71" s="70" t="str">
        <f t="shared" si="45"/>
        <v/>
      </c>
      <c r="W71" s="70" t="str">
        <f t="shared" si="45"/>
        <v/>
      </c>
      <c r="X71" s="70" t="str">
        <f t="shared" si="45"/>
        <v/>
      </c>
      <c r="Y71" s="70" t="str">
        <f t="shared" si="45"/>
        <v/>
      </c>
      <c r="Z71" s="70" t="str">
        <f t="shared" si="45"/>
        <v/>
      </c>
      <c r="AA71" s="70" t="str">
        <f t="shared" si="45"/>
        <v/>
      </c>
      <c r="AB71" s="70" t="str">
        <f t="shared" si="45"/>
        <v/>
      </c>
      <c r="AC71" s="70" t="str">
        <f t="shared" si="45"/>
        <v/>
      </c>
      <c r="AD71" s="71" t="str">
        <f t="shared" si="45"/>
        <v/>
      </c>
      <c r="AE71" s="71" t="str">
        <f t="shared" si="48"/>
        <v/>
      </c>
      <c r="AF71" s="71" t="str">
        <f t="shared" si="48"/>
        <v/>
      </c>
      <c r="AG71" s="71" t="str">
        <f t="shared" si="48"/>
        <v/>
      </c>
      <c r="AH71" s="71" t="str">
        <f t="shared" si="48"/>
        <v/>
      </c>
      <c r="AI71" s="71" t="str">
        <f t="shared" si="48"/>
        <v/>
      </c>
      <c r="AJ71" s="71" t="str">
        <f t="shared" si="48"/>
        <v/>
      </c>
      <c r="AK71" s="71" t="str">
        <f t="shared" si="48"/>
        <v/>
      </c>
      <c r="AL71" s="71" t="str">
        <f t="shared" si="48"/>
        <v/>
      </c>
      <c r="AM71" s="71" t="str">
        <f t="shared" si="48"/>
        <v/>
      </c>
      <c r="AN71" s="71" t="str">
        <f t="shared" si="48"/>
        <v/>
      </c>
      <c r="AO71" s="71" t="str">
        <f t="shared" si="48"/>
        <v/>
      </c>
      <c r="AP71" s="71" t="str">
        <f t="shared" si="48"/>
        <v/>
      </c>
      <c r="AQ71" s="71" t="str">
        <f t="shared" si="48"/>
        <v/>
      </c>
      <c r="AR71" s="71" t="str">
        <f t="shared" si="48"/>
        <v/>
      </c>
      <c r="AS71" s="71" t="str">
        <f t="shared" si="48"/>
        <v/>
      </c>
      <c r="AT71" s="71" t="str">
        <f t="shared" si="48"/>
        <v/>
      </c>
      <c r="AU71" s="71" t="str">
        <f t="shared" si="44"/>
        <v/>
      </c>
      <c r="AV71" s="71" t="str">
        <f t="shared" si="44"/>
        <v/>
      </c>
      <c r="AW71" s="71" t="str">
        <f t="shared" si="44"/>
        <v/>
      </c>
      <c r="AX71" s="71" t="str">
        <f t="shared" si="44"/>
        <v/>
      </c>
      <c r="AY71" s="71" t="str">
        <f t="shared" si="44"/>
        <v/>
      </c>
      <c r="AZ71" s="71" t="str">
        <f t="shared" si="44"/>
        <v/>
      </c>
      <c r="BA71" s="71" t="str">
        <f t="shared" si="44"/>
        <v/>
      </c>
      <c r="BB71" s="71" t="str">
        <f t="shared" si="44"/>
        <v/>
      </c>
      <c r="BC71" s="71" t="str">
        <f t="shared" si="44"/>
        <v/>
      </c>
      <c r="BD71" s="71" t="str">
        <f t="shared" si="44"/>
        <v/>
      </c>
      <c r="BE71" s="71" t="str">
        <f t="shared" si="46"/>
        <v/>
      </c>
      <c r="BF71" s="71" t="str">
        <f t="shared" si="46"/>
        <v/>
      </c>
      <c r="BG71" s="71" t="str">
        <f t="shared" si="46"/>
        <v/>
      </c>
      <c r="BH71" s="71" t="str">
        <f t="shared" si="46"/>
        <v/>
      </c>
      <c r="BI71" s="71" t="str">
        <f t="shared" si="46"/>
        <v/>
      </c>
      <c r="BJ71" s="71" t="str">
        <f t="shared" si="46"/>
        <v/>
      </c>
      <c r="BK71" s="71" t="str">
        <f t="shared" si="46"/>
        <v/>
      </c>
      <c r="BL71" s="71" t="str">
        <f t="shared" si="46"/>
        <v/>
      </c>
      <c r="BM71" s="71" t="str">
        <f t="shared" si="46"/>
        <v/>
      </c>
      <c r="BN71" s="71" t="str">
        <f t="shared" si="46"/>
        <v/>
      </c>
      <c r="BO71" s="71" t="str">
        <f t="shared" si="46"/>
        <v/>
      </c>
      <c r="BP71" s="71" t="str">
        <f t="shared" si="46"/>
        <v/>
      </c>
      <c r="BQ71" s="71" t="str">
        <f t="shared" si="46"/>
        <v/>
      </c>
      <c r="BR71" s="71" t="str">
        <f t="shared" si="46"/>
        <v/>
      </c>
      <c r="BS71" s="71" t="str">
        <f t="shared" si="46"/>
        <v/>
      </c>
      <c r="BT71" s="71" t="str">
        <f t="shared" si="46"/>
        <v/>
      </c>
      <c r="BU71" s="71" t="str">
        <f t="shared" si="47"/>
        <v/>
      </c>
      <c r="BV71" s="71" t="str">
        <f t="shared" si="47"/>
        <v/>
      </c>
      <c r="BW71" s="71" t="str">
        <f t="shared" si="47"/>
        <v/>
      </c>
      <c r="BX71" s="71" t="str">
        <f t="shared" si="47"/>
        <v/>
      </c>
      <c r="BY71" s="71" t="str">
        <f t="shared" si="47"/>
        <v/>
      </c>
      <c r="BZ71" s="71" t="str">
        <f t="shared" si="47"/>
        <v/>
      </c>
      <c r="CA71" s="71" t="str">
        <f t="shared" si="47"/>
        <v/>
      </c>
      <c r="CB71" s="71" t="str">
        <f t="shared" si="47"/>
        <v/>
      </c>
      <c r="CC71" s="71" t="str">
        <f t="shared" si="47"/>
        <v/>
      </c>
      <c r="CD71" s="71" t="str">
        <f t="shared" si="47"/>
        <v/>
      </c>
      <c r="CE71" s="71" t="str">
        <f t="shared" si="47"/>
        <v/>
      </c>
      <c r="CF71" s="71" t="str">
        <f t="shared" si="47"/>
        <v/>
      </c>
      <c r="CG71" s="71" t="str">
        <f t="shared" si="47"/>
        <v/>
      </c>
      <c r="CH71" s="71" t="str">
        <f t="shared" si="47"/>
        <v/>
      </c>
      <c r="CI71" s="71" t="str">
        <f t="shared" si="47"/>
        <v/>
      </c>
      <c r="CJ71" s="71" t="str">
        <f t="shared" si="47"/>
        <v/>
      </c>
      <c r="CK71" s="71" t="str">
        <f t="shared" si="43"/>
        <v/>
      </c>
      <c r="CL71" s="71" t="str">
        <f t="shared" si="43"/>
        <v/>
      </c>
      <c r="CM71" s="71" t="str">
        <f t="shared" si="43"/>
        <v/>
      </c>
      <c r="CN71" s="71" t="str">
        <f t="shared" si="43"/>
        <v/>
      </c>
      <c r="CO71" s="71" t="str">
        <f t="shared" si="43"/>
        <v/>
      </c>
      <c r="CP71" s="71" t="str">
        <f t="shared" si="43"/>
        <v/>
      </c>
      <c r="CQ71" s="71" t="str">
        <f t="shared" si="43"/>
        <v/>
      </c>
      <c r="CR71" s="71" t="str">
        <f t="shared" si="43"/>
        <v/>
      </c>
      <c r="CS71" s="71" t="str">
        <f t="shared" si="43"/>
        <v/>
      </c>
      <c r="CT71" s="71" t="str">
        <f t="shared" si="43"/>
        <v/>
      </c>
      <c r="CU71" s="71" t="str">
        <f t="shared" si="43"/>
        <v/>
      </c>
      <c r="CV71" s="71" t="str">
        <f t="shared" si="43"/>
        <v/>
      </c>
      <c r="CW71" s="71" t="str">
        <f t="shared" si="42"/>
        <v/>
      </c>
      <c r="CX71" s="71" t="str">
        <f t="shared" si="42"/>
        <v/>
      </c>
      <c r="CY71" s="71" t="str">
        <f t="shared" si="42"/>
        <v/>
      </c>
      <c r="CZ71" s="72" t="str">
        <f t="shared" si="42"/>
        <v/>
      </c>
    </row>
    <row r="72" spans="2:104" ht="15.75" x14ac:dyDescent="0.25">
      <c r="B72" s="73" t="str">
        <f t="shared" si="24"/>
        <v/>
      </c>
      <c r="C72" s="74"/>
      <c r="D72" s="75"/>
      <c r="E72" s="76"/>
      <c r="F72" s="75"/>
      <c r="G72" s="77"/>
      <c r="H72" s="78" t="str">
        <f t="shared" si="25"/>
        <v/>
      </c>
      <c r="I72" s="78" t="str">
        <f t="shared" si="26"/>
        <v/>
      </c>
      <c r="J72" s="74"/>
      <c r="K72" s="75"/>
      <c r="L72" s="79"/>
      <c r="M72" s="80" t="str">
        <f t="shared" si="27"/>
        <v/>
      </c>
      <c r="O72" s="81" t="str">
        <f t="shared" si="45"/>
        <v/>
      </c>
      <c r="P72" s="82" t="str">
        <f t="shared" si="45"/>
        <v/>
      </c>
      <c r="Q72" s="82" t="str">
        <f t="shared" si="45"/>
        <v/>
      </c>
      <c r="R72" s="82" t="str">
        <f t="shared" si="45"/>
        <v/>
      </c>
      <c r="S72" s="82" t="str">
        <f t="shared" si="45"/>
        <v/>
      </c>
      <c r="T72" s="82" t="str">
        <f t="shared" si="45"/>
        <v/>
      </c>
      <c r="U72" s="82" t="str">
        <f t="shared" si="45"/>
        <v/>
      </c>
      <c r="V72" s="82" t="str">
        <f t="shared" si="45"/>
        <v/>
      </c>
      <c r="W72" s="82" t="str">
        <f t="shared" si="45"/>
        <v/>
      </c>
      <c r="X72" s="82" t="str">
        <f t="shared" si="45"/>
        <v/>
      </c>
      <c r="Y72" s="82" t="str">
        <f t="shared" si="45"/>
        <v/>
      </c>
      <c r="Z72" s="82" t="str">
        <f t="shared" si="45"/>
        <v/>
      </c>
      <c r="AA72" s="82" t="str">
        <f t="shared" si="45"/>
        <v/>
      </c>
      <c r="AB72" s="82" t="str">
        <f t="shared" si="45"/>
        <v/>
      </c>
      <c r="AC72" s="82" t="str">
        <f t="shared" si="45"/>
        <v/>
      </c>
      <c r="AD72" s="82" t="str">
        <f t="shared" si="45"/>
        <v/>
      </c>
      <c r="AE72" s="82" t="str">
        <f t="shared" si="48"/>
        <v/>
      </c>
      <c r="AF72" s="82" t="str">
        <f t="shared" si="48"/>
        <v/>
      </c>
      <c r="AG72" s="82" t="str">
        <f t="shared" si="48"/>
        <v/>
      </c>
      <c r="AH72" s="82" t="str">
        <f t="shared" si="48"/>
        <v/>
      </c>
      <c r="AI72" s="82" t="str">
        <f t="shared" si="48"/>
        <v/>
      </c>
      <c r="AJ72" s="82" t="str">
        <f t="shared" si="48"/>
        <v/>
      </c>
      <c r="AK72" s="82" t="str">
        <f t="shared" si="48"/>
        <v/>
      </c>
      <c r="AL72" s="82" t="str">
        <f t="shared" si="48"/>
        <v/>
      </c>
      <c r="AM72" s="82" t="str">
        <f t="shared" si="48"/>
        <v/>
      </c>
      <c r="AN72" s="82" t="str">
        <f t="shared" si="48"/>
        <v/>
      </c>
      <c r="AO72" s="82" t="str">
        <f t="shared" si="48"/>
        <v/>
      </c>
      <c r="AP72" s="82" t="str">
        <f t="shared" si="48"/>
        <v/>
      </c>
      <c r="AQ72" s="82" t="str">
        <f t="shared" si="48"/>
        <v/>
      </c>
      <c r="AR72" s="82" t="str">
        <f t="shared" si="48"/>
        <v/>
      </c>
      <c r="AS72" s="82" t="str">
        <f t="shared" si="48"/>
        <v/>
      </c>
      <c r="AT72" s="82" t="str">
        <f t="shared" si="48"/>
        <v/>
      </c>
      <c r="AU72" s="82" t="str">
        <f t="shared" si="44"/>
        <v/>
      </c>
      <c r="AV72" s="82" t="str">
        <f t="shared" si="44"/>
        <v/>
      </c>
      <c r="AW72" s="82" t="str">
        <f t="shared" si="44"/>
        <v/>
      </c>
      <c r="AX72" s="82" t="str">
        <f t="shared" si="44"/>
        <v/>
      </c>
      <c r="AY72" s="82" t="str">
        <f t="shared" si="44"/>
        <v/>
      </c>
      <c r="AZ72" s="82" t="str">
        <f t="shared" si="44"/>
        <v/>
      </c>
      <c r="BA72" s="82" t="str">
        <f t="shared" si="44"/>
        <v/>
      </c>
      <c r="BB72" s="82" t="str">
        <f t="shared" si="44"/>
        <v/>
      </c>
      <c r="BC72" s="82" t="str">
        <f t="shared" si="44"/>
        <v/>
      </c>
      <c r="BD72" s="82" t="str">
        <f t="shared" si="44"/>
        <v/>
      </c>
      <c r="BE72" s="82" t="str">
        <f t="shared" si="46"/>
        <v/>
      </c>
      <c r="BF72" s="82" t="str">
        <f t="shared" si="46"/>
        <v/>
      </c>
      <c r="BG72" s="82" t="str">
        <f t="shared" si="46"/>
        <v/>
      </c>
      <c r="BH72" s="82" t="str">
        <f t="shared" si="46"/>
        <v/>
      </c>
      <c r="BI72" s="82" t="str">
        <f t="shared" si="46"/>
        <v/>
      </c>
      <c r="BJ72" s="82" t="str">
        <f t="shared" si="46"/>
        <v/>
      </c>
      <c r="BK72" s="82" t="str">
        <f t="shared" si="46"/>
        <v/>
      </c>
      <c r="BL72" s="82" t="str">
        <f t="shared" si="46"/>
        <v/>
      </c>
      <c r="BM72" s="82" t="str">
        <f t="shared" si="46"/>
        <v/>
      </c>
      <c r="BN72" s="82" t="str">
        <f t="shared" si="46"/>
        <v/>
      </c>
      <c r="BO72" s="82" t="str">
        <f t="shared" si="46"/>
        <v/>
      </c>
      <c r="BP72" s="82" t="str">
        <f t="shared" si="46"/>
        <v/>
      </c>
      <c r="BQ72" s="82" t="str">
        <f t="shared" si="46"/>
        <v/>
      </c>
      <c r="BR72" s="82" t="str">
        <f t="shared" si="46"/>
        <v/>
      </c>
      <c r="BS72" s="82" t="str">
        <f t="shared" si="46"/>
        <v/>
      </c>
      <c r="BT72" s="82" t="str">
        <f t="shared" si="46"/>
        <v/>
      </c>
      <c r="BU72" s="82" t="str">
        <f t="shared" si="47"/>
        <v/>
      </c>
      <c r="BV72" s="82" t="str">
        <f t="shared" si="47"/>
        <v/>
      </c>
      <c r="BW72" s="82" t="str">
        <f t="shared" si="47"/>
        <v/>
      </c>
      <c r="BX72" s="82" t="str">
        <f t="shared" si="47"/>
        <v/>
      </c>
      <c r="BY72" s="82" t="str">
        <f t="shared" si="47"/>
        <v/>
      </c>
      <c r="BZ72" s="82" t="str">
        <f t="shared" si="47"/>
        <v/>
      </c>
      <c r="CA72" s="82" t="str">
        <f t="shared" si="47"/>
        <v/>
      </c>
      <c r="CB72" s="82" t="str">
        <f t="shared" si="47"/>
        <v/>
      </c>
      <c r="CC72" s="82" t="str">
        <f t="shared" si="47"/>
        <v/>
      </c>
      <c r="CD72" s="82" t="str">
        <f t="shared" si="47"/>
        <v/>
      </c>
      <c r="CE72" s="82" t="str">
        <f t="shared" si="47"/>
        <v/>
      </c>
      <c r="CF72" s="82" t="str">
        <f t="shared" si="47"/>
        <v/>
      </c>
      <c r="CG72" s="82" t="str">
        <f t="shared" si="47"/>
        <v/>
      </c>
      <c r="CH72" s="82" t="str">
        <f t="shared" si="47"/>
        <v/>
      </c>
      <c r="CI72" s="82" t="str">
        <f t="shared" si="47"/>
        <v/>
      </c>
      <c r="CJ72" s="82" t="str">
        <f t="shared" si="47"/>
        <v/>
      </c>
      <c r="CK72" s="82" t="str">
        <f t="shared" si="43"/>
        <v/>
      </c>
      <c r="CL72" s="82" t="str">
        <f t="shared" si="43"/>
        <v/>
      </c>
      <c r="CM72" s="82" t="str">
        <f t="shared" si="43"/>
        <v/>
      </c>
      <c r="CN72" s="82" t="str">
        <f t="shared" ref="CK72:CV82" si="49">IF(AND(CN$8&gt;=$H72,CN$8&lt;=$I72),"x","")</f>
        <v/>
      </c>
      <c r="CO72" s="82" t="str">
        <f t="shared" si="49"/>
        <v/>
      </c>
      <c r="CP72" s="82" t="str">
        <f t="shared" si="49"/>
        <v/>
      </c>
      <c r="CQ72" s="82" t="str">
        <f t="shared" si="49"/>
        <v/>
      </c>
      <c r="CR72" s="82" t="str">
        <f t="shared" si="49"/>
        <v/>
      </c>
      <c r="CS72" s="82" t="str">
        <f t="shared" si="49"/>
        <v/>
      </c>
      <c r="CT72" s="82" t="str">
        <f t="shared" si="49"/>
        <v/>
      </c>
      <c r="CU72" s="82" t="str">
        <f t="shared" si="49"/>
        <v/>
      </c>
      <c r="CV72" s="82" t="str">
        <f t="shared" si="49"/>
        <v/>
      </c>
      <c r="CW72" s="82" t="str">
        <f t="shared" si="42"/>
        <v/>
      </c>
      <c r="CX72" s="82" t="str">
        <f t="shared" si="42"/>
        <v/>
      </c>
      <c r="CY72" s="82" t="str">
        <f t="shared" si="42"/>
        <v/>
      </c>
      <c r="CZ72" s="83" t="str">
        <f t="shared" si="42"/>
        <v/>
      </c>
    </row>
    <row r="73" spans="2:104" ht="15.75" x14ac:dyDescent="0.25">
      <c r="B73" s="60" t="str">
        <f t="shared" si="24"/>
        <v/>
      </c>
      <c r="C73" s="48"/>
      <c r="D73" s="62"/>
      <c r="E73" s="63"/>
      <c r="F73" s="62"/>
      <c r="G73" s="64"/>
      <c r="H73" s="65" t="str">
        <f t="shared" si="25"/>
        <v/>
      </c>
      <c r="I73" s="65" t="str">
        <f t="shared" si="26"/>
        <v/>
      </c>
      <c r="J73" s="61"/>
      <c r="K73" s="62"/>
      <c r="L73" s="67"/>
      <c r="M73" s="68" t="str">
        <f t="shared" si="27"/>
        <v/>
      </c>
      <c r="O73" s="69" t="str">
        <f t="shared" si="45"/>
        <v/>
      </c>
      <c r="P73" s="70" t="str">
        <f t="shared" si="45"/>
        <v/>
      </c>
      <c r="Q73" s="70" t="str">
        <f t="shared" si="45"/>
        <v/>
      </c>
      <c r="R73" s="70" t="str">
        <f t="shared" si="45"/>
        <v/>
      </c>
      <c r="S73" s="70" t="str">
        <f t="shared" si="45"/>
        <v/>
      </c>
      <c r="T73" s="70" t="str">
        <f t="shared" si="45"/>
        <v/>
      </c>
      <c r="U73" s="70" t="str">
        <f t="shared" si="45"/>
        <v/>
      </c>
      <c r="V73" s="70" t="str">
        <f t="shared" si="45"/>
        <v/>
      </c>
      <c r="W73" s="70" t="str">
        <f t="shared" si="45"/>
        <v/>
      </c>
      <c r="X73" s="70" t="str">
        <f t="shared" si="45"/>
        <v/>
      </c>
      <c r="Y73" s="70" t="str">
        <f t="shared" si="45"/>
        <v/>
      </c>
      <c r="Z73" s="70" t="str">
        <f t="shared" si="45"/>
        <v/>
      </c>
      <c r="AA73" s="70" t="str">
        <f t="shared" si="45"/>
        <v/>
      </c>
      <c r="AB73" s="70" t="str">
        <f t="shared" si="45"/>
        <v/>
      </c>
      <c r="AC73" s="70" t="str">
        <f t="shared" si="45"/>
        <v/>
      </c>
      <c r="AD73" s="71" t="str">
        <f t="shared" si="45"/>
        <v/>
      </c>
      <c r="AE73" s="71" t="str">
        <f t="shared" si="48"/>
        <v/>
      </c>
      <c r="AF73" s="71" t="str">
        <f t="shared" si="48"/>
        <v/>
      </c>
      <c r="AG73" s="71" t="str">
        <f t="shared" si="48"/>
        <v/>
      </c>
      <c r="AH73" s="71" t="str">
        <f t="shared" si="48"/>
        <v/>
      </c>
      <c r="AI73" s="71" t="str">
        <f t="shared" si="48"/>
        <v/>
      </c>
      <c r="AJ73" s="71" t="str">
        <f t="shared" si="48"/>
        <v/>
      </c>
      <c r="AK73" s="71" t="str">
        <f t="shared" si="48"/>
        <v/>
      </c>
      <c r="AL73" s="71" t="str">
        <f t="shared" si="48"/>
        <v/>
      </c>
      <c r="AM73" s="71" t="str">
        <f t="shared" si="48"/>
        <v/>
      </c>
      <c r="AN73" s="71" t="str">
        <f t="shared" si="48"/>
        <v/>
      </c>
      <c r="AO73" s="71" t="str">
        <f t="shared" si="48"/>
        <v/>
      </c>
      <c r="AP73" s="71" t="str">
        <f t="shared" si="48"/>
        <v/>
      </c>
      <c r="AQ73" s="71" t="str">
        <f t="shared" si="48"/>
        <v/>
      </c>
      <c r="AR73" s="71" t="str">
        <f t="shared" si="48"/>
        <v/>
      </c>
      <c r="AS73" s="71" t="str">
        <f t="shared" si="48"/>
        <v/>
      </c>
      <c r="AT73" s="71" t="str">
        <f t="shared" si="48"/>
        <v/>
      </c>
      <c r="AU73" s="71" t="str">
        <f t="shared" si="44"/>
        <v/>
      </c>
      <c r="AV73" s="71" t="str">
        <f t="shared" si="44"/>
        <v/>
      </c>
      <c r="AW73" s="71" t="str">
        <f t="shared" si="44"/>
        <v/>
      </c>
      <c r="AX73" s="71" t="str">
        <f t="shared" si="44"/>
        <v/>
      </c>
      <c r="AY73" s="71" t="str">
        <f t="shared" si="44"/>
        <v/>
      </c>
      <c r="AZ73" s="71" t="str">
        <f t="shared" si="44"/>
        <v/>
      </c>
      <c r="BA73" s="71" t="str">
        <f t="shared" si="44"/>
        <v/>
      </c>
      <c r="BB73" s="71" t="str">
        <f t="shared" si="44"/>
        <v/>
      </c>
      <c r="BC73" s="71" t="str">
        <f t="shared" si="44"/>
        <v/>
      </c>
      <c r="BD73" s="71" t="str">
        <f t="shared" si="44"/>
        <v/>
      </c>
      <c r="BE73" s="71" t="str">
        <f t="shared" si="46"/>
        <v/>
      </c>
      <c r="BF73" s="71" t="str">
        <f t="shared" si="46"/>
        <v/>
      </c>
      <c r="BG73" s="71" t="str">
        <f t="shared" si="46"/>
        <v/>
      </c>
      <c r="BH73" s="71" t="str">
        <f t="shared" si="46"/>
        <v/>
      </c>
      <c r="BI73" s="71" t="str">
        <f t="shared" si="46"/>
        <v/>
      </c>
      <c r="BJ73" s="71" t="str">
        <f t="shared" si="46"/>
        <v/>
      </c>
      <c r="BK73" s="71" t="str">
        <f t="shared" si="46"/>
        <v/>
      </c>
      <c r="BL73" s="71" t="str">
        <f t="shared" si="46"/>
        <v/>
      </c>
      <c r="BM73" s="71" t="str">
        <f t="shared" si="46"/>
        <v/>
      </c>
      <c r="BN73" s="71" t="str">
        <f t="shared" si="46"/>
        <v/>
      </c>
      <c r="BO73" s="71" t="str">
        <f t="shared" si="46"/>
        <v/>
      </c>
      <c r="BP73" s="71" t="str">
        <f t="shared" si="46"/>
        <v/>
      </c>
      <c r="BQ73" s="71" t="str">
        <f t="shared" si="46"/>
        <v/>
      </c>
      <c r="BR73" s="71" t="str">
        <f t="shared" si="46"/>
        <v/>
      </c>
      <c r="BS73" s="71" t="str">
        <f t="shared" si="46"/>
        <v/>
      </c>
      <c r="BT73" s="71" t="str">
        <f t="shared" si="46"/>
        <v/>
      </c>
      <c r="BU73" s="71" t="str">
        <f t="shared" si="47"/>
        <v/>
      </c>
      <c r="BV73" s="71" t="str">
        <f t="shared" si="47"/>
        <v/>
      </c>
      <c r="BW73" s="71" t="str">
        <f t="shared" si="47"/>
        <v/>
      </c>
      <c r="BX73" s="71" t="str">
        <f t="shared" si="47"/>
        <v/>
      </c>
      <c r="BY73" s="71" t="str">
        <f t="shared" si="47"/>
        <v/>
      </c>
      <c r="BZ73" s="71" t="str">
        <f t="shared" si="47"/>
        <v/>
      </c>
      <c r="CA73" s="71" t="str">
        <f t="shared" si="47"/>
        <v/>
      </c>
      <c r="CB73" s="71" t="str">
        <f t="shared" si="47"/>
        <v/>
      </c>
      <c r="CC73" s="71" t="str">
        <f t="shared" si="47"/>
        <v/>
      </c>
      <c r="CD73" s="71" t="str">
        <f t="shared" si="47"/>
        <v/>
      </c>
      <c r="CE73" s="71" t="str">
        <f t="shared" si="47"/>
        <v/>
      </c>
      <c r="CF73" s="71" t="str">
        <f t="shared" si="47"/>
        <v/>
      </c>
      <c r="CG73" s="71" t="str">
        <f t="shared" si="47"/>
        <v/>
      </c>
      <c r="CH73" s="71" t="str">
        <f t="shared" si="47"/>
        <v/>
      </c>
      <c r="CI73" s="71" t="str">
        <f t="shared" si="47"/>
        <v/>
      </c>
      <c r="CJ73" s="71" t="str">
        <f t="shared" si="47"/>
        <v/>
      </c>
      <c r="CK73" s="71" t="str">
        <f t="shared" si="49"/>
        <v/>
      </c>
      <c r="CL73" s="71" t="str">
        <f t="shared" si="49"/>
        <v/>
      </c>
      <c r="CM73" s="71" t="str">
        <f t="shared" si="49"/>
        <v/>
      </c>
      <c r="CN73" s="71" t="str">
        <f t="shared" si="49"/>
        <v/>
      </c>
      <c r="CO73" s="71" t="str">
        <f t="shared" si="49"/>
        <v/>
      </c>
      <c r="CP73" s="71" t="str">
        <f t="shared" si="49"/>
        <v/>
      </c>
      <c r="CQ73" s="71" t="str">
        <f t="shared" si="49"/>
        <v/>
      </c>
      <c r="CR73" s="71" t="str">
        <f t="shared" si="49"/>
        <v/>
      </c>
      <c r="CS73" s="71" t="str">
        <f t="shared" si="49"/>
        <v/>
      </c>
      <c r="CT73" s="71" t="str">
        <f t="shared" si="49"/>
        <v/>
      </c>
      <c r="CU73" s="71" t="str">
        <f t="shared" si="49"/>
        <v/>
      </c>
      <c r="CV73" s="71" t="str">
        <f t="shared" si="49"/>
        <v/>
      </c>
      <c r="CW73" s="71" t="str">
        <f t="shared" si="42"/>
        <v/>
      </c>
      <c r="CX73" s="71" t="str">
        <f t="shared" si="42"/>
        <v/>
      </c>
      <c r="CY73" s="71" t="str">
        <f t="shared" si="42"/>
        <v/>
      </c>
      <c r="CZ73" s="72" t="str">
        <f t="shared" si="42"/>
        <v/>
      </c>
    </row>
    <row r="74" spans="2:104" ht="15.75" x14ac:dyDescent="0.25">
      <c r="B74" s="60" t="str">
        <f t="shared" si="24"/>
        <v/>
      </c>
      <c r="C74" s="48"/>
      <c r="D74" s="62"/>
      <c r="E74" s="63"/>
      <c r="F74" s="62"/>
      <c r="G74" s="64"/>
      <c r="H74" s="65" t="str">
        <f t="shared" si="25"/>
        <v/>
      </c>
      <c r="I74" s="65" t="str">
        <f t="shared" si="26"/>
        <v/>
      </c>
      <c r="J74" s="61"/>
      <c r="K74" s="62"/>
      <c r="L74" s="67"/>
      <c r="M74" s="68" t="str">
        <f t="shared" si="27"/>
        <v/>
      </c>
      <c r="O74" s="69" t="str">
        <f t="shared" si="45"/>
        <v/>
      </c>
      <c r="P74" s="70" t="str">
        <f t="shared" si="45"/>
        <v/>
      </c>
      <c r="Q74" s="70" t="str">
        <f t="shared" si="45"/>
        <v/>
      </c>
      <c r="R74" s="70" t="str">
        <f t="shared" si="45"/>
        <v/>
      </c>
      <c r="S74" s="70" t="str">
        <f t="shared" si="45"/>
        <v/>
      </c>
      <c r="T74" s="70" t="str">
        <f t="shared" si="45"/>
        <v/>
      </c>
      <c r="U74" s="70" t="str">
        <f t="shared" si="45"/>
        <v/>
      </c>
      <c r="V74" s="70" t="str">
        <f t="shared" si="45"/>
        <v/>
      </c>
      <c r="W74" s="70" t="str">
        <f t="shared" si="45"/>
        <v/>
      </c>
      <c r="X74" s="70" t="str">
        <f t="shared" si="45"/>
        <v/>
      </c>
      <c r="Y74" s="70" t="str">
        <f t="shared" si="45"/>
        <v/>
      </c>
      <c r="Z74" s="70" t="str">
        <f t="shared" si="45"/>
        <v/>
      </c>
      <c r="AA74" s="70" t="str">
        <f t="shared" si="45"/>
        <v/>
      </c>
      <c r="AB74" s="70" t="str">
        <f t="shared" si="45"/>
        <v/>
      </c>
      <c r="AC74" s="70" t="str">
        <f t="shared" si="45"/>
        <v/>
      </c>
      <c r="AD74" s="71" t="str">
        <f t="shared" si="45"/>
        <v/>
      </c>
      <c r="AE74" s="71" t="str">
        <f t="shared" si="48"/>
        <v/>
      </c>
      <c r="AF74" s="71" t="str">
        <f t="shared" si="48"/>
        <v/>
      </c>
      <c r="AG74" s="71" t="str">
        <f t="shared" si="48"/>
        <v/>
      </c>
      <c r="AH74" s="71" t="str">
        <f t="shared" si="48"/>
        <v/>
      </c>
      <c r="AI74" s="71" t="str">
        <f t="shared" si="48"/>
        <v/>
      </c>
      <c r="AJ74" s="71" t="str">
        <f t="shared" si="48"/>
        <v/>
      </c>
      <c r="AK74" s="71" t="str">
        <f t="shared" si="48"/>
        <v/>
      </c>
      <c r="AL74" s="71" t="str">
        <f t="shared" si="48"/>
        <v/>
      </c>
      <c r="AM74" s="71" t="str">
        <f t="shared" si="48"/>
        <v/>
      </c>
      <c r="AN74" s="71" t="str">
        <f t="shared" si="48"/>
        <v/>
      </c>
      <c r="AO74" s="71" t="str">
        <f t="shared" si="48"/>
        <v/>
      </c>
      <c r="AP74" s="71" t="str">
        <f t="shared" si="48"/>
        <v/>
      </c>
      <c r="AQ74" s="71" t="str">
        <f t="shared" si="48"/>
        <v/>
      </c>
      <c r="AR74" s="71" t="str">
        <f t="shared" si="48"/>
        <v/>
      </c>
      <c r="AS74" s="71" t="str">
        <f t="shared" si="48"/>
        <v/>
      </c>
      <c r="AT74" s="71" t="str">
        <f t="shared" si="48"/>
        <v/>
      </c>
      <c r="AU74" s="71" t="str">
        <f t="shared" si="44"/>
        <v/>
      </c>
      <c r="AV74" s="71" t="str">
        <f t="shared" si="44"/>
        <v/>
      </c>
      <c r="AW74" s="71" t="str">
        <f t="shared" si="44"/>
        <v/>
      </c>
      <c r="AX74" s="71" t="str">
        <f t="shared" si="44"/>
        <v/>
      </c>
      <c r="AY74" s="71" t="str">
        <f t="shared" si="44"/>
        <v/>
      </c>
      <c r="AZ74" s="71" t="str">
        <f t="shared" si="44"/>
        <v/>
      </c>
      <c r="BA74" s="71" t="str">
        <f t="shared" si="44"/>
        <v/>
      </c>
      <c r="BB74" s="71" t="str">
        <f t="shared" si="44"/>
        <v/>
      </c>
      <c r="BC74" s="71" t="str">
        <f t="shared" si="44"/>
        <v/>
      </c>
      <c r="BD74" s="71" t="str">
        <f t="shared" si="44"/>
        <v/>
      </c>
      <c r="BE74" s="71" t="str">
        <f t="shared" si="46"/>
        <v/>
      </c>
      <c r="BF74" s="71" t="str">
        <f t="shared" si="46"/>
        <v/>
      </c>
      <c r="BG74" s="71" t="str">
        <f t="shared" si="46"/>
        <v/>
      </c>
      <c r="BH74" s="71" t="str">
        <f t="shared" si="46"/>
        <v/>
      </c>
      <c r="BI74" s="71" t="str">
        <f t="shared" si="46"/>
        <v/>
      </c>
      <c r="BJ74" s="71" t="str">
        <f t="shared" si="46"/>
        <v/>
      </c>
      <c r="BK74" s="71" t="str">
        <f t="shared" si="46"/>
        <v/>
      </c>
      <c r="BL74" s="71" t="str">
        <f t="shared" si="46"/>
        <v/>
      </c>
      <c r="BM74" s="71" t="str">
        <f t="shared" si="46"/>
        <v/>
      </c>
      <c r="BN74" s="71" t="str">
        <f t="shared" si="46"/>
        <v/>
      </c>
      <c r="BO74" s="71" t="str">
        <f t="shared" si="46"/>
        <v/>
      </c>
      <c r="BP74" s="71" t="str">
        <f t="shared" si="46"/>
        <v/>
      </c>
      <c r="BQ74" s="71" t="str">
        <f t="shared" si="46"/>
        <v/>
      </c>
      <c r="BR74" s="71" t="str">
        <f t="shared" si="46"/>
        <v/>
      </c>
      <c r="BS74" s="71" t="str">
        <f t="shared" si="46"/>
        <v/>
      </c>
      <c r="BT74" s="71" t="str">
        <f t="shared" si="46"/>
        <v/>
      </c>
      <c r="BU74" s="71" t="str">
        <f t="shared" si="47"/>
        <v/>
      </c>
      <c r="BV74" s="71" t="str">
        <f t="shared" si="47"/>
        <v/>
      </c>
      <c r="BW74" s="71" t="str">
        <f t="shared" si="47"/>
        <v/>
      </c>
      <c r="BX74" s="71" t="str">
        <f t="shared" si="47"/>
        <v/>
      </c>
      <c r="BY74" s="71" t="str">
        <f t="shared" si="47"/>
        <v/>
      </c>
      <c r="BZ74" s="71" t="str">
        <f t="shared" si="47"/>
        <v/>
      </c>
      <c r="CA74" s="71" t="str">
        <f t="shared" si="47"/>
        <v/>
      </c>
      <c r="CB74" s="71" t="str">
        <f t="shared" si="47"/>
        <v/>
      </c>
      <c r="CC74" s="71" t="str">
        <f t="shared" si="47"/>
        <v/>
      </c>
      <c r="CD74" s="71" t="str">
        <f t="shared" si="47"/>
        <v/>
      </c>
      <c r="CE74" s="71" t="str">
        <f t="shared" si="47"/>
        <v/>
      </c>
      <c r="CF74" s="71" t="str">
        <f t="shared" si="47"/>
        <v/>
      </c>
      <c r="CG74" s="71" t="str">
        <f t="shared" si="47"/>
        <v/>
      </c>
      <c r="CH74" s="71" t="str">
        <f t="shared" si="47"/>
        <v/>
      </c>
      <c r="CI74" s="71" t="str">
        <f t="shared" si="47"/>
        <v/>
      </c>
      <c r="CJ74" s="71" t="str">
        <f t="shared" si="47"/>
        <v/>
      </c>
      <c r="CK74" s="71" t="str">
        <f t="shared" si="49"/>
        <v/>
      </c>
      <c r="CL74" s="71" t="str">
        <f t="shared" si="49"/>
        <v/>
      </c>
      <c r="CM74" s="71" t="str">
        <f t="shared" si="49"/>
        <v/>
      </c>
      <c r="CN74" s="71" t="str">
        <f t="shared" si="49"/>
        <v/>
      </c>
      <c r="CO74" s="71" t="str">
        <f t="shared" si="49"/>
        <v/>
      </c>
      <c r="CP74" s="71" t="str">
        <f t="shared" si="49"/>
        <v/>
      </c>
      <c r="CQ74" s="71" t="str">
        <f t="shared" si="49"/>
        <v/>
      </c>
      <c r="CR74" s="71" t="str">
        <f t="shared" si="49"/>
        <v/>
      </c>
      <c r="CS74" s="71" t="str">
        <f t="shared" si="49"/>
        <v/>
      </c>
      <c r="CT74" s="71" t="str">
        <f t="shared" si="49"/>
        <v/>
      </c>
      <c r="CU74" s="71" t="str">
        <f t="shared" si="49"/>
        <v/>
      </c>
      <c r="CV74" s="71" t="str">
        <f t="shared" si="49"/>
        <v/>
      </c>
      <c r="CW74" s="71" t="str">
        <f t="shared" si="42"/>
        <v/>
      </c>
      <c r="CX74" s="71" t="str">
        <f t="shared" si="42"/>
        <v/>
      </c>
      <c r="CY74" s="71" t="str">
        <f t="shared" si="42"/>
        <v/>
      </c>
      <c r="CZ74" s="72" t="str">
        <f t="shared" si="42"/>
        <v/>
      </c>
    </row>
    <row r="75" spans="2:104" ht="15.75" x14ac:dyDescent="0.25">
      <c r="B75" s="60" t="str">
        <f t="shared" si="24"/>
        <v/>
      </c>
      <c r="C75" s="61"/>
      <c r="D75" s="62"/>
      <c r="E75" s="63"/>
      <c r="F75" s="62"/>
      <c r="G75" s="64"/>
      <c r="H75" s="65" t="str">
        <f t="shared" si="25"/>
        <v/>
      </c>
      <c r="I75" s="65" t="str">
        <f t="shared" si="26"/>
        <v/>
      </c>
      <c r="J75" s="61"/>
      <c r="K75" s="62"/>
      <c r="L75" s="67"/>
      <c r="M75" s="68" t="str">
        <f t="shared" si="27"/>
        <v/>
      </c>
      <c r="O75" s="69" t="str">
        <f t="shared" si="45"/>
        <v/>
      </c>
      <c r="P75" s="70" t="str">
        <f t="shared" si="45"/>
        <v/>
      </c>
      <c r="Q75" s="70" t="str">
        <f t="shared" si="45"/>
        <v/>
      </c>
      <c r="R75" s="70" t="str">
        <f t="shared" si="45"/>
        <v/>
      </c>
      <c r="S75" s="70" t="str">
        <f t="shared" si="45"/>
        <v/>
      </c>
      <c r="T75" s="70" t="str">
        <f t="shared" si="45"/>
        <v/>
      </c>
      <c r="U75" s="70" t="str">
        <f t="shared" si="45"/>
        <v/>
      </c>
      <c r="V75" s="70" t="str">
        <f t="shared" si="45"/>
        <v/>
      </c>
      <c r="W75" s="70" t="str">
        <f t="shared" si="45"/>
        <v/>
      </c>
      <c r="X75" s="70" t="str">
        <f t="shared" si="45"/>
        <v/>
      </c>
      <c r="Y75" s="70" t="str">
        <f t="shared" si="45"/>
        <v/>
      </c>
      <c r="Z75" s="70" t="str">
        <f t="shared" si="45"/>
        <v/>
      </c>
      <c r="AA75" s="70" t="str">
        <f t="shared" si="45"/>
        <v/>
      </c>
      <c r="AB75" s="70" t="str">
        <f t="shared" si="45"/>
        <v/>
      </c>
      <c r="AC75" s="70" t="str">
        <f t="shared" si="45"/>
        <v/>
      </c>
      <c r="AD75" s="71" t="str">
        <f t="shared" si="45"/>
        <v/>
      </c>
      <c r="AE75" s="71" t="str">
        <f t="shared" si="48"/>
        <v/>
      </c>
      <c r="AF75" s="71" t="str">
        <f t="shared" si="48"/>
        <v/>
      </c>
      <c r="AG75" s="71" t="str">
        <f t="shared" si="48"/>
        <v/>
      </c>
      <c r="AH75" s="71" t="str">
        <f t="shared" si="48"/>
        <v/>
      </c>
      <c r="AI75" s="71" t="str">
        <f t="shared" si="48"/>
        <v/>
      </c>
      <c r="AJ75" s="71" t="str">
        <f t="shared" si="48"/>
        <v/>
      </c>
      <c r="AK75" s="71" t="str">
        <f t="shared" si="48"/>
        <v/>
      </c>
      <c r="AL75" s="71" t="str">
        <f t="shared" si="48"/>
        <v/>
      </c>
      <c r="AM75" s="71" t="str">
        <f t="shared" si="48"/>
        <v/>
      </c>
      <c r="AN75" s="71" t="str">
        <f t="shared" si="48"/>
        <v/>
      </c>
      <c r="AO75" s="71" t="str">
        <f t="shared" si="48"/>
        <v/>
      </c>
      <c r="AP75" s="71" t="str">
        <f t="shared" si="48"/>
        <v/>
      </c>
      <c r="AQ75" s="71" t="str">
        <f t="shared" si="48"/>
        <v/>
      </c>
      <c r="AR75" s="71" t="str">
        <f t="shared" si="48"/>
        <v/>
      </c>
      <c r="AS75" s="71" t="str">
        <f t="shared" si="48"/>
        <v/>
      </c>
      <c r="AT75" s="71" t="str">
        <f t="shared" si="48"/>
        <v/>
      </c>
      <c r="AU75" s="71" t="str">
        <f t="shared" si="44"/>
        <v/>
      </c>
      <c r="AV75" s="71" t="str">
        <f t="shared" si="44"/>
        <v/>
      </c>
      <c r="AW75" s="71" t="str">
        <f t="shared" si="44"/>
        <v/>
      </c>
      <c r="AX75" s="71" t="str">
        <f t="shared" si="44"/>
        <v/>
      </c>
      <c r="AY75" s="71" t="str">
        <f t="shared" si="44"/>
        <v/>
      </c>
      <c r="AZ75" s="71" t="str">
        <f t="shared" si="44"/>
        <v/>
      </c>
      <c r="BA75" s="71" t="str">
        <f t="shared" si="44"/>
        <v/>
      </c>
      <c r="BB75" s="71" t="str">
        <f t="shared" si="44"/>
        <v/>
      </c>
      <c r="BC75" s="71" t="str">
        <f t="shared" si="44"/>
        <v/>
      </c>
      <c r="BD75" s="71" t="str">
        <f t="shared" si="44"/>
        <v/>
      </c>
      <c r="BE75" s="71" t="str">
        <f t="shared" si="46"/>
        <v/>
      </c>
      <c r="BF75" s="71" t="str">
        <f t="shared" si="46"/>
        <v/>
      </c>
      <c r="BG75" s="71" t="str">
        <f t="shared" si="46"/>
        <v/>
      </c>
      <c r="BH75" s="71" t="str">
        <f t="shared" si="46"/>
        <v/>
      </c>
      <c r="BI75" s="71" t="str">
        <f t="shared" si="46"/>
        <v/>
      </c>
      <c r="BJ75" s="71" t="str">
        <f t="shared" si="46"/>
        <v/>
      </c>
      <c r="BK75" s="71" t="str">
        <f t="shared" si="46"/>
        <v/>
      </c>
      <c r="BL75" s="71" t="str">
        <f t="shared" si="46"/>
        <v/>
      </c>
      <c r="BM75" s="71" t="str">
        <f t="shared" si="46"/>
        <v/>
      </c>
      <c r="BN75" s="71" t="str">
        <f t="shared" si="46"/>
        <v/>
      </c>
      <c r="BO75" s="71" t="str">
        <f t="shared" si="46"/>
        <v/>
      </c>
      <c r="BP75" s="71" t="str">
        <f t="shared" si="46"/>
        <v/>
      </c>
      <c r="BQ75" s="71" t="str">
        <f t="shared" si="46"/>
        <v/>
      </c>
      <c r="BR75" s="71" t="str">
        <f t="shared" si="46"/>
        <v/>
      </c>
      <c r="BS75" s="71" t="str">
        <f t="shared" si="46"/>
        <v/>
      </c>
      <c r="BT75" s="71" t="str">
        <f t="shared" si="46"/>
        <v/>
      </c>
      <c r="BU75" s="71" t="str">
        <f t="shared" si="47"/>
        <v/>
      </c>
      <c r="BV75" s="71" t="str">
        <f t="shared" si="47"/>
        <v/>
      </c>
      <c r="BW75" s="71" t="str">
        <f t="shared" si="47"/>
        <v/>
      </c>
      <c r="BX75" s="71" t="str">
        <f t="shared" si="47"/>
        <v/>
      </c>
      <c r="BY75" s="71" t="str">
        <f t="shared" si="47"/>
        <v/>
      </c>
      <c r="BZ75" s="71" t="str">
        <f t="shared" si="47"/>
        <v/>
      </c>
      <c r="CA75" s="71" t="str">
        <f t="shared" si="47"/>
        <v/>
      </c>
      <c r="CB75" s="71" t="str">
        <f t="shared" si="47"/>
        <v/>
      </c>
      <c r="CC75" s="71" t="str">
        <f t="shared" si="47"/>
        <v/>
      </c>
      <c r="CD75" s="71" t="str">
        <f t="shared" si="47"/>
        <v/>
      </c>
      <c r="CE75" s="71" t="str">
        <f t="shared" si="47"/>
        <v/>
      </c>
      <c r="CF75" s="71" t="str">
        <f t="shared" si="47"/>
        <v/>
      </c>
      <c r="CG75" s="71" t="str">
        <f t="shared" si="47"/>
        <v/>
      </c>
      <c r="CH75" s="71" t="str">
        <f t="shared" si="47"/>
        <v/>
      </c>
      <c r="CI75" s="71" t="str">
        <f t="shared" si="47"/>
        <v/>
      </c>
      <c r="CJ75" s="71" t="str">
        <f t="shared" si="47"/>
        <v/>
      </c>
      <c r="CK75" s="71" t="str">
        <f t="shared" si="49"/>
        <v/>
      </c>
      <c r="CL75" s="71" t="str">
        <f t="shared" si="49"/>
        <v/>
      </c>
      <c r="CM75" s="71" t="str">
        <f t="shared" si="49"/>
        <v/>
      </c>
      <c r="CN75" s="71" t="str">
        <f t="shared" si="49"/>
        <v/>
      </c>
      <c r="CO75" s="71" t="str">
        <f t="shared" si="49"/>
        <v/>
      </c>
      <c r="CP75" s="71" t="str">
        <f t="shared" si="49"/>
        <v/>
      </c>
      <c r="CQ75" s="71" t="str">
        <f t="shared" si="49"/>
        <v/>
      </c>
      <c r="CR75" s="71" t="str">
        <f t="shared" si="49"/>
        <v/>
      </c>
      <c r="CS75" s="71" t="str">
        <f t="shared" si="49"/>
        <v/>
      </c>
      <c r="CT75" s="71" t="str">
        <f t="shared" si="49"/>
        <v/>
      </c>
      <c r="CU75" s="71" t="str">
        <f t="shared" si="49"/>
        <v/>
      </c>
      <c r="CV75" s="71" t="str">
        <f t="shared" si="49"/>
        <v/>
      </c>
      <c r="CW75" s="71" t="str">
        <f t="shared" si="42"/>
        <v/>
      </c>
      <c r="CX75" s="71" t="str">
        <f t="shared" si="42"/>
        <v/>
      </c>
      <c r="CY75" s="71" t="str">
        <f t="shared" si="42"/>
        <v/>
      </c>
      <c r="CZ75" s="72" t="str">
        <f t="shared" si="42"/>
        <v/>
      </c>
    </row>
    <row r="76" spans="2:104" ht="15.75" x14ac:dyDescent="0.25">
      <c r="B76" s="73" t="str">
        <f t="shared" si="24"/>
        <v/>
      </c>
      <c r="C76" s="74"/>
      <c r="D76" s="75"/>
      <c r="E76" s="76"/>
      <c r="F76" s="75"/>
      <c r="G76" s="77"/>
      <c r="H76" s="78" t="str">
        <f t="shared" si="25"/>
        <v/>
      </c>
      <c r="I76" s="78" t="str">
        <f t="shared" si="26"/>
        <v/>
      </c>
      <c r="J76" s="74"/>
      <c r="K76" s="75"/>
      <c r="L76" s="79"/>
      <c r="M76" s="80" t="str">
        <f t="shared" si="27"/>
        <v/>
      </c>
      <c r="O76" s="81" t="str">
        <f t="shared" si="45"/>
        <v/>
      </c>
      <c r="P76" s="82" t="str">
        <f t="shared" si="45"/>
        <v/>
      </c>
      <c r="Q76" s="82" t="str">
        <f t="shared" si="45"/>
        <v/>
      </c>
      <c r="R76" s="82" t="str">
        <f t="shared" si="45"/>
        <v/>
      </c>
      <c r="S76" s="82" t="str">
        <f t="shared" si="45"/>
        <v/>
      </c>
      <c r="T76" s="82" t="str">
        <f t="shared" si="45"/>
        <v/>
      </c>
      <c r="U76" s="82" t="str">
        <f t="shared" si="45"/>
        <v/>
      </c>
      <c r="V76" s="82" t="str">
        <f t="shared" si="45"/>
        <v/>
      </c>
      <c r="W76" s="82" t="str">
        <f t="shared" si="45"/>
        <v/>
      </c>
      <c r="X76" s="82" t="str">
        <f t="shared" si="45"/>
        <v/>
      </c>
      <c r="Y76" s="82" t="str">
        <f t="shared" si="45"/>
        <v/>
      </c>
      <c r="Z76" s="82" t="str">
        <f t="shared" si="45"/>
        <v/>
      </c>
      <c r="AA76" s="82" t="str">
        <f t="shared" si="45"/>
        <v/>
      </c>
      <c r="AB76" s="82" t="str">
        <f t="shared" si="45"/>
        <v/>
      </c>
      <c r="AC76" s="82" t="str">
        <f t="shared" si="45"/>
        <v/>
      </c>
      <c r="AD76" s="82" t="str">
        <f t="shared" si="45"/>
        <v/>
      </c>
      <c r="AE76" s="82" t="str">
        <f t="shared" si="48"/>
        <v/>
      </c>
      <c r="AF76" s="82" t="str">
        <f t="shared" si="48"/>
        <v/>
      </c>
      <c r="AG76" s="82" t="str">
        <f t="shared" si="48"/>
        <v/>
      </c>
      <c r="AH76" s="82" t="str">
        <f t="shared" si="48"/>
        <v/>
      </c>
      <c r="AI76" s="82" t="str">
        <f t="shared" si="48"/>
        <v/>
      </c>
      <c r="AJ76" s="82" t="str">
        <f t="shared" si="48"/>
        <v/>
      </c>
      <c r="AK76" s="82" t="str">
        <f t="shared" si="48"/>
        <v/>
      </c>
      <c r="AL76" s="82" t="str">
        <f t="shared" si="48"/>
        <v/>
      </c>
      <c r="AM76" s="82" t="str">
        <f t="shared" si="48"/>
        <v/>
      </c>
      <c r="AN76" s="82" t="str">
        <f t="shared" si="48"/>
        <v/>
      </c>
      <c r="AO76" s="82" t="str">
        <f t="shared" si="48"/>
        <v/>
      </c>
      <c r="AP76" s="82" t="str">
        <f t="shared" si="48"/>
        <v/>
      </c>
      <c r="AQ76" s="82" t="str">
        <f t="shared" si="48"/>
        <v/>
      </c>
      <c r="AR76" s="82" t="str">
        <f t="shared" si="48"/>
        <v/>
      </c>
      <c r="AS76" s="82" t="str">
        <f t="shared" si="48"/>
        <v/>
      </c>
      <c r="AT76" s="82" t="str">
        <f t="shared" si="48"/>
        <v/>
      </c>
      <c r="AU76" s="82" t="str">
        <f t="shared" si="44"/>
        <v/>
      </c>
      <c r="AV76" s="82" t="str">
        <f t="shared" si="44"/>
        <v/>
      </c>
      <c r="AW76" s="82" t="str">
        <f t="shared" si="44"/>
        <v/>
      </c>
      <c r="AX76" s="82" t="str">
        <f t="shared" si="44"/>
        <v/>
      </c>
      <c r="AY76" s="82" t="str">
        <f t="shared" si="44"/>
        <v/>
      </c>
      <c r="AZ76" s="82" t="str">
        <f t="shared" si="44"/>
        <v/>
      </c>
      <c r="BA76" s="82" t="str">
        <f t="shared" si="44"/>
        <v/>
      </c>
      <c r="BB76" s="82" t="str">
        <f t="shared" si="44"/>
        <v/>
      </c>
      <c r="BC76" s="82" t="str">
        <f t="shared" si="44"/>
        <v/>
      </c>
      <c r="BD76" s="82" t="str">
        <f t="shared" si="44"/>
        <v/>
      </c>
      <c r="BE76" s="82" t="str">
        <f t="shared" si="46"/>
        <v/>
      </c>
      <c r="BF76" s="82" t="str">
        <f t="shared" si="46"/>
        <v/>
      </c>
      <c r="BG76" s="82" t="str">
        <f t="shared" si="46"/>
        <v/>
      </c>
      <c r="BH76" s="82" t="str">
        <f t="shared" si="46"/>
        <v/>
      </c>
      <c r="BI76" s="82" t="str">
        <f t="shared" si="46"/>
        <v/>
      </c>
      <c r="BJ76" s="82" t="str">
        <f t="shared" si="46"/>
        <v/>
      </c>
      <c r="BK76" s="82" t="str">
        <f t="shared" si="46"/>
        <v/>
      </c>
      <c r="BL76" s="82" t="str">
        <f t="shared" si="46"/>
        <v/>
      </c>
      <c r="BM76" s="82" t="str">
        <f t="shared" si="46"/>
        <v/>
      </c>
      <c r="BN76" s="82" t="str">
        <f t="shared" si="46"/>
        <v/>
      </c>
      <c r="BO76" s="82" t="str">
        <f t="shared" si="46"/>
        <v/>
      </c>
      <c r="BP76" s="82" t="str">
        <f t="shared" si="46"/>
        <v/>
      </c>
      <c r="BQ76" s="82" t="str">
        <f t="shared" si="46"/>
        <v/>
      </c>
      <c r="BR76" s="82" t="str">
        <f t="shared" si="46"/>
        <v/>
      </c>
      <c r="BS76" s="82" t="str">
        <f t="shared" si="46"/>
        <v/>
      </c>
      <c r="BT76" s="82" t="str">
        <f t="shared" si="46"/>
        <v/>
      </c>
      <c r="BU76" s="82" t="str">
        <f t="shared" si="47"/>
        <v/>
      </c>
      <c r="BV76" s="82" t="str">
        <f t="shared" si="47"/>
        <v/>
      </c>
      <c r="BW76" s="82" t="str">
        <f t="shared" si="47"/>
        <v/>
      </c>
      <c r="BX76" s="82" t="str">
        <f t="shared" si="47"/>
        <v/>
      </c>
      <c r="BY76" s="82" t="str">
        <f t="shared" si="47"/>
        <v/>
      </c>
      <c r="BZ76" s="82" t="str">
        <f t="shared" si="47"/>
        <v/>
      </c>
      <c r="CA76" s="82" t="str">
        <f t="shared" si="47"/>
        <v/>
      </c>
      <c r="CB76" s="82" t="str">
        <f t="shared" si="47"/>
        <v/>
      </c>
      <c r="CC76" s="82" t="str">
        <f t="shared" si="47"/>
        <v/>
      </c>
      <c r="CD76" s="82" t="str">
        <f t="shared" si="47"/>
        <v/>
      </c>
      <c r="CE76" s="82" t="str">
        <f t="shared" si="47"/>
        <v/>
      </c>
      <c r="CF76" s="82" t="str">
        <f t="shared" si="47"/>
        <v/>
      </c>
      <c r="CG76" s="82" t="str">
        <f t="shared" si="47"/>
        <v/>
      </c>
      <c r="CH76" s="82" t="str">
        <f t="shared" si="47"/>
        <v/>
      </c>
      <c r="CI76" s="82" t="str">
        <f t="shared" si="47"/>
        <v/>
      </c>
      <c r="CJ76" s="82" t="str">
        <f t="shared" si="47"/>
        <v/>
      </c>
      <c r="CK76" s="82" t="str">
        <f t="shared" si="49"/>
        <v/>
      </c>
      <c r="CL76" s="82" t="str">
        <f t="shared" si="49"/>
        <v/>
      </c>
      <c r="CM76" s="82" t="str">
        <f t="shared" si="49"/>
        <v/>
      </c>
      <c r="CN76" s="82" t="str">
        <f t="shared" si="49"/>
        <v/>
      </c>
      <c r="CO76" s="82" t="str">
        <f t="shared" si="49"/>
        <v/>
      </c>
      <c r="CP76" s="82" t="str">
        <f t="shared" si="49"/>
        <v/>
      </c>
      <c r="CQ76" s="82" t="str">
        <f t="shared" si="49"/>
        <v/>
      </c>
      <c r="CR76" s="82" t="str">
        <f t="shared" si="49"/>
        <v/>
      </c>
      <c r="CS76" s="82" t="str">
        <f t="shared" si="49"/>
        <v/>
      </c>
      <c r="CT76" s="82" t="str">
        <f t="shared" si="49"/>
        <v/>
      </c>
      <c r="CU76" s="82" t="str">
        <f t="shared" si="49"/>
        <v/>
      </c>
      <c r="CV76" s="82" t="str">
        <f t="shared" si="49"/>
        <v/>
      </c>
      <c r="CW76" s="82" t="str">
        <f t="shared" si="42"/>
        <v/>
      </c>
      <c r="CX76" s="82" t="str">
        <f t="shared" si="42"/>
        <v/>
      </c>
      <c r="CY76" s="82" t="str">
        <f t="shared" si="42"/>
        <v/>
      </c>
      <c r="CZ76" s="83" t="str">
        <f t="shared" si="42"/>
        <v/>
      </c>
    </row>
    <row r="77" spans="2:104" ht="15.75" x14ac:dyDescent="0.25">
      <c r="B77" s="60" t="str">
        <f t="shared" si="24"/>
        <v/>
      </c>
      <c r="C77" s="48"/>
      <c r="D77" s="62"/>
      <c r="E77" s="63"/>
      <c r="F77" s="62"/>
      <c r="G77" s="64"/>
      <c r="H77" s="65" t="str">
        <f t="shared" si="25"/>
        <v/>
      </c>
      <c r="I77" s="65" t="str">
        <f t="shared" si="26"/>
        <v/>
      </c>
      <c r="J77" s="61"/>
      <c r="K77" s="62"/>
      <c r="L77" s="67"/>
      <c r="M77" s="68" t="str">
        <f t="shared" si="27"/>
        <v/>
      </c>
      <c r="O77" s="69" t="str">
        <f t="shared" si="45"/>
        <v/>
      </c>
      <c r="P77" s="70" t="str">
        <f t="shared" si="45"/>
        <v/>
      </c>
      <c r="Q77" s="70" t="str">
        <f t="shared" si="45"/>
        <v/>
      </c>
      <c r="R77" s="70" t="str">
        <f t="shared" si="45"/>
        <v/>
      </c>
      <c r="S77" s="70" t="str">
        <f t="shared" si="45"/>
        <v/>
      </c>
      <c r="T77" s="70" t="str">
        <f t="shared" si="45"/>
        <v/>
      </c>
      <c r="U77" s="70" t="str">
        <f t="shared" si="45"/>
        <v/>
      </c>
      <c r="V77" s="70" t="str">
        <f t="shared" si="45"/>
        <v/>
      </c>
      <c r="W77" s="70" t="str">
        <f t="shared" si="45"/>
        <v/>
      </c>
      <c r="X77" s="70" t="str">
        <f t="shared" ref="O77:AD82" si="50">IF(AND(X$8&gt;=$H77,X$8&lt;=$I77),"x","")</f>
        <v/>
      </c>
      <c r="Y77" s="70" t="str">
        <f t="shared" si="50"/>
        <v/>
      </c>
      <c r="Z77" s="70" t="str">
        <f t="shared" si="50"/>
        <v/>
      </c>
      <c r="AA77" s="70" t="str">
        <f t="shared" si="50"/>
        <v/>
      </c>
      <c r="AB77" s="70" t="str">
        <f t="shared" si="50"/>
        <v/>
      </c>
      <c r="AC77" s="70" t="str">
        <f t="shared" si="50"/>
        <v/>
      </c>
      <c r="AD77" s="71" t="str">
        <f t="shared" si="50"/>
        <v/>
      </c>
      <c r="AE77" s="71" t="str">
        <f t="shared" si="48"/>
        <v/>
      </c>
      <c r="AF77" s="71" t="str">
        <f t="shared" si="48"/>
        <v/>
      </c>
      <c r="AG77" s="71" t="str">
        <f t="shared" si="48"/>
        <v/>
      </c>
      <c r="AH77" s="71" t="str">
        <f t="shared" si="48"/>
        <v/>
      </c>
      <c r="AI77" s="71" t="str">
        <f t="shared" si="48"/>
        <v/>
      </c>
      <c r="AJ77" s="71" t="str">
        <f t="shared" si="48"/>
        <v/>
      </c>
      <c r="AK77" s="71" t="str">
        <f t="shared" si="48"/>
        <v/>
      </c>
      <c r="AL77" s="71" t="str">
        <f t="shared" si="48"/>
        <v/>
      </c>
      <c r="AM77" s="71" t="str">
        <f t="shared" si="48"/>
        <v/>
      </c>
      <c r="AN77" s="71" t="str">
        <f t="shared" si="48"/>
        <v/>
      </c>
      <c r="AO77" s="71" t="str">
        <f t="shared" si="48"/>
        <v/>
      </c>
      <c r="AP77" s="71" t="str">
        <f t="shared" si="48"/>
        <v/>
      </c>
      <c r="AQ77" s="71" t="str">
        <f t="shared" si="48"/>
        <v/>
      </c>
      <c r="AR77" s="71" t="str">
        <f t="shared" si="48"/>
        <v/>
      </c>
      <c r="AS77" s="71" t="str">
        <f t="shared" si="48"/>
        <v/>
      </c>
      <c r="AT77" s="71" t="str">
        <f t="shared" si="48"/>
        <v/>
      </c>
      <c r="AU77" s="71" t="str">
        <f t="shared" si="44"/>
        <v/>
      </c>
      <c r="AV77" s="71" t="str">
        <f t="shared" si="44"/>
        <v/>
      </c>
      <c r="AW77" s="71" t="str">
        <f t="shared" si="44"/>
        <v/>
      </c>
      <c r="AX77" s="71" t="str">
        <f t="shared" si="44"/>
        <v/>
      </c>
      <c r="AY77" s="71" t="str">
        <f t="shared" si="44"/>
        <v/>
      </c>
      <c r="AZ77" s="71" t="str">
        <f t="shared" si="44"/>
        <v/>
      </c>
      <c r="BA77" s="71" t="str">
        <f t="shared" si="44"/>
        <v/>
      </c>
      <c r="BB77" s="71" t="str">
        <f t="shared" si="44"/>
        <v/>
      </c>
      <c r="BC77" s="71" t="str">
        <f t="shared" si="44"/>
        <v/>
      </c>
      <c r="BD77" s="71" t="str">
        <f t="shared" si="44"/>
        <v/>
      </c>
      <c r="BE77" s="71" t="str">
        <f t="shared" si="46"/>
        <v/>
      </c>
      <c r="BF77" s="71" t="str">
        <f t="shared" si="46"/>
        <v/>
      </c>
      <c r="BG77" s="71" t="str">
        <f t="shared" si="46"/>
        <v/>
      </c>
      <c r="BH77" s="71" t="str">
        <f t="shared" si="46"/>
        <v/>
      </c>
      <c r="BI77" s="71" t="str">
        <f t="shared" si="46"/>
        <v/>
      </c>
      <c r="BJ77" s="71" t="str">
        <f t="shared" si="46"/>
        <v/>
      </c>
      <c r="BK77" s="71" t="str">
        <f t="shared" si="46"/>
        <v/>
      </c>
      <c r="BL77" s="71" t="str">
        <f t="shared" si="46"/>
        <v/>
      </c>
      <c r="BM77" s="71" t="str">
        <f t="shared" si="46"/>
        <v/>
      </c>
      <c r="BN77" s="71" t="str">
        <f t="shared" si="46"/>
        <v/>
      </c>
      <c r="BO77" s="71" t="str">
        <f t="shared" si="46"/>
        <v/>
      </c>
      <c r="BP77" s="71" t="str">
        <f t="shared" si="46"/>
        <v/>
      </c>
      <c r="BQ77" s="71" t="str">
        <f t="shared" si="46"/>
        <v/>
      </c>
      <c r="BR77" s="71" t="str">
        <f t="shared" si="46"/>
        <v/>
      </c>
      <c r="BS77" s="71" t="str">
        <f t="shared" si="46"/>
        <v/>
      </c>
      <c r="BT77" s="71" t="str">
        <f t="shared" si="46"/>
        <v/>
      </c>
      <c r="BU77" s="71" t="str">
        <f t="shared" si="47"/>
        <v/>
      </c>
      <c r="BV77" s="71" t="str">
        <f t="shared" si="47"/>
        <v/>
      </c>
      <c r="BW77" s="71" t="str">
        <f t="shared" si="47"/>
        <v/>
      </c>
      <c r="BX77" s="71" t="str">
        <f t="shared" si="47"/>
        <v/>
      </c>
      <c r="BY77" s="71" t="str">
        <f t="shared" si="47"/>
        <v/>
      </c>
      <c r="BZ77" s="71" t="str">
        <f t="shared" si="47"/>
        <v/>
      </c>
      <c r="CA77" s="71" t="str">
        <f t="shared" si="47"/>
        <v/>
      </c>
      <c r="CB77" s="71" t="str">
        <f t="shared" si="47"/>
        <v/>
      </c>
      <c r="CC77" s="71" t="str">
        <f t="shared" si="47"/>
        <v/>
      </c>
      <c r="CD77" s="71" t="str">
        <f t="shared" si="47"/>
        <v/>
      </c>
      <c r="CE77" s="71" t="str">
        <f t="shared" si="47"/>
        <v/>
      </c>
      <c r="CF77" s="71" t="str">
        <f t="shared" si="47"/>
        <v/>
      </c>
      <c r="CG77" s="71" t="str">
        <f t="shared" si="47"/>
        <v/>
      </c>
      <c r="CH77" s="71" t="str">
        <f t="shared" si="47"/>
        <v/>
      </c>
      <c r="CI77" s="71" t="str">
        <f t="shared" si="47"/>
        <v/>
      </c>
      <c r="CJ77" s="71" t="str">
        <f t="shared" si="47"/>
        <v/>
      </c>
      <c r="CK77" s="71" t="str">
        <f t="shared" si="49"/>
        <v/>
      </c>
      <c r="CL77" s="71" t="str">
        <f t="shared" si="49"/>
        <v/>
      </c>
      <c r="CM77" s="71" t="str">
        <f t="shared" si="49"/>
        <v/>
      </c>
      <c r="CN77" s="71" t="str">
        <f t="shared" si="49"/>
        <v/>
      </c>
      <c r="CO77" s="71" t="str">
        <f t="shared" si="49"/>
        <v/>
      </c>
      <c r="CP77" s="71" t="str">
        <f t="shared" si="49"/>
        <v/>
      </c>
      <c r="CQ77" s="71" t="str">
        <f t="shared" si="49"/>
        <v/>
      </c>
      <c r="CR77" s="71" t="str">
        <f t="shared" si="49"/>
        <v/>
      </c>
      <c r="CS77" s="71" t="str">
        <f t="shared" si="49"/>
        <v/>
      </c>
      <c r="CT77" s="71" t="str">
        <f t="shared" si="49"/>
        <v/>
      </c>
      <c r="CU77" s="71" t="str">
        <f t="shared" si="49"/>
        <v/>
      </c>
      <c r="CV77" s="71" t="str">
        <f t="shared" si="49"/>
        <v/>
      </c>
      <c r="CW77" s="71" t="str">
        <f t="shared" si="42"/>
        <v/>
      </c>
      <c r="CX77" s="71" t="str">
        <f t="shared" si="42"/>
        <v/>
      </c>
      <c r="CY77" s="71" t="str">
        <f t="shared" si="42"/>
        <v/>
      </c>
      <c r="CZ77" s="72" t="str">
        <f t="shared" si="42"/>
        <v/>
      </c>
    </row>
    <row r="78" spans="2:104" ht="15.75" x14ac:dyDescent="0.25">
      <c r="B78" s="60" t="str">
        <f t="shared" si="24"/>
        <v/>
      </c>
      <c r="C78" s="48"/>
      <c r="D78" s="62"/>
      <c r="E78" s="63"/>
      <c r="F78" s="62"/>
      <c r="G78" s="64"/>
      <c r="H78" s="65" t="str">
        <f t="shared" si="25"/>
        <v/>
      </c>
      <c r="I78" s="65" t="str">
        <f t="shared" si="26"/>
        <v/>
      </c>
      <c r="J78" s="61"/>
      <c r="K78" s="62"/>
      <c r="L78" s="67"/>
      <c r="M78" s="68" t="str">
        <f t="shared" si="27"/>
        <v/>
      </c>
      <c r="O78" s="69" t="str">
        <f t="shared" si="50"/>
        <v/>
      </c>
      <c r="P78" s="70" t="str">
        <f t="shared" si="50"/>
        <v/>
      </c>
      <c r="Q78" s="70" t="str">
        <f t="shared" si="50"/>
        <v/>
      </c>
      <c r="R78" s="70" t="str">
        <f t="shared" si="50"/>
        <v/>
      </c>
      <c r="S78" s="70" t="str">
        <f t="shared" si="50"/>
        <v/>
      </c>
      <c r="T78" s="70" t="str">
        <f t="shared" si="50"/>
        <v/>
      </c>
      <c r="U78" s="70" t="str">
        <f t="shared" si="50"/>
        <v/>
      </c>
      <c r="V78" s="70" t="str">
        <f t="shared" si="50"/>
        <v/>
      </c>
      <c r="W78" s="70" t="str">
        <f t="shared" si="50"/>
        <v/>
      </c>
      <c r="X78" s="70" t="str">
        <f t="shared" si="50"/>
        <v/>
      </c>
      <c r="Y78" s="70" t="str">
        <f t="shared" si="50"/>
        <v/>
      </c>
      <c r="Z78" s="70" t="str">
        <f t="shared" si="50"/>
        <v/>
      </c>
      <c r="AA78" s="70" t="str">
        <f t="shared" si="50"/>
        <v/>
      </c>
      <c r="AB78" s="70" t="str">
        <f t="shared" si="50"/>
        <v/>
      </c>
      <c r="AC78" s="70" t="str">
        <f t="shared" si="50"/>
        <v/>
      </c>
      <c r="AD78" s="71" t="str">
        <f t="shared" si="50"/>
        <v/>
      </c>
      <c r="AE78" s="71" t="str">
        <f t="shared" si="48"/>
        <v/>
      </c>
      <c r="AF78" s="71" t="str">
        <f t="shared" si="48"/>
        <v/>
      </c>
      <c r="AG78" s="71" t="str">
        <f t="shared" si="48"/>
        <v/>
      </c>
      <c r="AH78" s="71" t="str">
        <f t="shared" si="48"/>
        <v/>
      </c>
      <c r="AI78" s="71" t="str">
        <f t="shared" si="48"/>
        <v/>
      </c>
      <c r="AJ78" s="71" t="str">
        <f t="shared" si="48"/>
        <v/>
      </c>
      <c r="AK78" s="71" t="str">
        <f t="shared" si="48"/>
        <v/>
      </c>
      <c r="AL78" s="71" t="str">
        <f t="shared" si="48"/>
        <v/>
      </c>
      <c r="AM78" s="71" t="str">
        <f t="shared" si="48"/>
        <v/>
      </c>
      <c r="AN78" s="71" t="str">
        <f t="shared" si="48"/>
        <v/>
      </c>
      <c r="AO78" s="71" t="str">
        <f t="shared" si="48"/>
        <v/>
      </c>
      <c r="AP78" s="71" t="str">
        <f t="shared" si="48"/>
        <v/>
      </c>
      <c r="AQ78" s="71" t="str">
        <f t="shared" si="48"/>
        <v/>
      </c>
      <c r="AR78" s="71" t="str">
        <f t="shared" si="48"/>
        <v/>
      </c>
      <c r="AS78" s="71" t="str">
        <f t="shared" si="48"/>
        <v/>
      </c>
      <c r="AT78" s="71" t="str">
        <f t="shared" si="48"/>
        <v/>
      </c>
      <c r="AU78" s="71" t="str">
        <f t="shared" si="44"/>
        <v/>
      </c>
      <c r="AV78" s="71" t="str">
        <f t="shared" si="44"/>
        <v/>
      </c>
      <c r="AW78" s="71" t="str">
        <f t="shared" si="44"/>
        <v/>
      </c>
      <c r="AX78" s="71" t="str">
        <f t="shared" si="44"/>
        <v/>
      </c>
      <c r="AY78" s="71" t="str">
        <f t="shared" si="44"/>
        <v/>
      </c>
      <c r="AZ78" s="71" t="str">
        <f t="shared" si="44"/>
        <v/>
      </c>
      <c r="BA78" s="71" t="str">
        <f t="shared" si="44"/>
        <v/>
      </c>
      <c r="BB78" s="71" t="str">
        <f t="shared" si="44"/>
        <v/>
      </c>
      <c r="BC78" s="71" t="str">
        <f t="shared" si="44"/>
        <v/>
      </c>
      <c r="BD78" s="71" t="str">
        <f t="shared" si="44"/>
        <v/>
      </c>
      <c r="BE78" s="71" t="str">
        <f t="shared" si="46"/>
        <v/>
      </c>
      <c r="BF78" s="71" t="str">
        <f t="shared" si="46"/>
        <v/>
      </c>
      <c r="BG78" s="71" t="str">
        <f t="shared" si="46"/>
        <v/>
      </c>
      <c r="BH78" s="71" t="str">
        <f t="shared" si="46"/>
        <v/>
      </c>
      <c r="BI78" s="71" t="str">
        <f t="shared" si="46"/>
        <v/>
      </c>
      <c r="BJ78" s="71" t="str">
        <f t="shared" si="46"/>
        <v/>
      </c>
      <c r="BK78" s="71" t="str">
        <f t="shared" si="46"/>
        <v/>
      </c>
      <c r="BL78" s="71" t="str">
        <f t="shared" si="46"/>
        <v/>
      </c>
      <c r="BM78" s="71" t="str">
        <f t="shared" si="46"/>
        <v/>
      </c>
      <c r="BN78" s="71" t="str">
        <f t="shared" si="46"/>
        <v/>
      </c>
      <c r="BO78" s="71" t="str">
        <f t="shared" si="46"/>
        <v/>
      </c>
      <c r="BP78" s="71" t="str">
        <f t="shared" si="46"/>
        <v/>
      </c>
      <c r="BQ78" s="71" t="str">
        <f t="shared" si="46"/>
        <v/>
      </c>
      <c r="BR78" s="71" t="str">
        <f t="shared" si="46"/>
        <v/>
      </c>
      <c r="BS78" s="71" t="str">
        <f t="shared" si="46"/>
        <v/>
      </c>
      <c r="BT78" s="71" t="str">
        <f t="shared" si="46"/>
        <v/>
      </c>
      <c r="BU78" s="71" t="str">
        <f t="shared" si="47"/>
        <v/>
      </c>
      <c r="BV78" s="71" t="str">
        <f t="shared" si="47"/>
        <v/>
      </c>
      <c r="BW78" s="71" t="str">
        <f t="shared" si="47"/>
        <v/>
      </c>
      <c r="BX78" s="71" t="str">
        <f t="shared" si="47"/>
        <v/>
      </c>
      <c r="BY78" s="71" t="str">
        <f t="shared" si="47"/>
        <v/>
      </c>
      <c r="BZ78" s="71" t="str">
        <f t="shared" si="47"/>
        <v/>
      </c>
      <c r="CA78" s="71" t="str">
        <f t="shared" si="47"/>
        <v/>
      </c>
      <c r="CB78" s="71" t="str">
        <f t="shared" si="47"/>
        <v/>
      </c>
      <c r="CC78" s="71" t="str">
        <f t="shared" si="47"/>
        <v/>
      </c>
      <c r="CD78" s="71" t="str">
        <f t="shared" si="47"/>
        <v/>
      </c>
      <c r="CE78" s="71" t="str">
        <f t="shared" si="47"/>
        <v/>
      </c>
      <c r="CF78" s="71" t="str">
        <f t="shared" si="47"/>
        <v/>
      </c>
      <c r="CG78" s="71" t="str">
        <f t="shared" si="47"/>
        <v/>
      </c>
      <c r="CH78" s="71" t="str">
        <f t="shared" si="47"/>
        <v/>
      </c>
      <c r="CI78" s="71" t="str">
        <f t="shared" si="47"/>
        <v/>
      </c>
      <c r="CJ78" s="71" t="str">
        <f t="shared" si="47"/>
        <v/>
      </c>
      <c r="CK78" s="71" t="str">
        <f t="shared" si="49"/>
        <v/>
      </c>
      <c r="CL78" s="71" t="str">
        <f t="shared" si="49"/>
        <v/>
      </c>
      <c r="CM78" s="71" t="str">
        <f t="shared" si="49"/>
        <v/>
      </c>
      <c r="CN78" s="71" t="str">
        <f t="shared" si="49"/>
        <v/>
      </c>
      <c r="CO78" s="71" t="str">
        <f t="shared" si="49"/>
        <v/>
      </c>
      <c r="CP78" s="71" t="str">
        <f t="shared" si="49"/>
        <v/>
      </c>
      <c r="CQ78" s="71" t="str">
        <f t="shared" si="49"/>
        <v/>
      </c>
      <c r="CR78" s="71" t="str">
        <f t="shared" si="49"/>
        <v/>
      </c>
      <c r="CS78" s="71" t="str">
        <f t="shared" si="49"/>
        <v/>
      </c>
      <c r="CT78" s="71" t="str">
        <f t="shared" si="49"/>
        <v/>
      </c>
      <c r="CU78" s="71" t="str">
        <f t="shared" si="49"/>
        <v/>
      </c>
      <c r="CV78" s="71" t="str">
        <f t="shared" si="49"/>
        <v/>
      </c>
      <c r="CW78" s="71" t="str">
        <f t="shared" si="42"/>
        <v/>
      </c>
      <c r="CX78" s="71" t="str">
        <f t="shared" si="42"/>
        <v/>
      </c>
      <c r="CY78" s="71" t="str">
        <f t="shared" si="42"/>
        <v/>
      </c>
      <c r="CZ78" s="72" t="str">
        <f t="shared" si="42"/>
        <v/>
      </c>
    </row>
    <row r="79" spans="2:104" ht="15.75" x14ac:dyDescent="0.25">
      <c r="B79" s="60" t="str">
        <f t="shared" si="24"/>
        <v/>
      </c>
      <c r="C79" s="61"/>
      <c r="D79" s="62"/>
      <c r="E79" s="63"/>
      <c r="F79" s="62"/>
      <c r="G79" s="64"/>
      <c r="H79" s="65" t="str">
        <f t="shared" si="25"/>
        <v/>
      </c>
      <c r="I79" s="65" t="str">
        <f t="shared" si="26"/>
        <v/>
      </c>
      <c r="J79" s="61"/>
      <c r="K79" s="62"/>
      <c r="L79" s="67"/>
      <c r="M79" s="68" t="str">
        <f t="shared" si="27"/>
        <v/>
      </c>
      <c r="O79" s="69" t="str">
        <f t="shared" si="50"/>
        <v/>
      </c>
      <c r="P79" s="70" t="str">
        <f t="shared" si="50"/>
        <v/>
      </c>
      <c r="Q79" s="70" t="str">
        <f t="shared" si="50"/>
        <v/>
      </c>
      <c r="R79" s="70" t="str">
        <f t="shared" si="50"/>
        <v/>
      </c>
      <c r="S79" s="70" t="str">
        <f t="shared" si="50"/>
        <v/>
      </c>
      <c r="T79" s="70" t="str">
        <f t="shared" si="50"/>
        <v/>
      </c>
      <c r="U79" s="70" t="str">
        <f t="shared" si="50"/>
        <v/>
      </c>
      <c r="V79" s="70" t="str">
        <f t="shared" si="50"/>
        <v/>
      </c>
      <c r="W79" s="70" t="str">
        <f t="shared" si="50"/>
        <v/>
      </c>
      <c r="X79" s="70" t="str">
        <f t="shared" si="50"/>
        <v/>
      </c>
      <c r="Y79" s="70" t="str">
        <f t="shared" si="50"/>
        <v/>
      </c>
      <c r="Z79" s="70" t="str">
        <f t="shared" si="50"/>
        <v/>
      </c>
      <c r="AA79" s="70" t="str">
        <f t="shared" si="50"/>
        <v/>
      </c>
      <c r="AB79" s="70" t="str">
        <f t="shared" si="50"/>
        <v/>
      </c>
      <c r="AC79" s="70" t="str">
        <f t="shared" si="50"/>
        <v/>
      </c>
      <c r="AD79" s="71" t="str">
        <f t="shared" si="50"/>
        <v/>
      </c>
      <c r="AE79" s="71" t="str">
        <f t="shared" si="48"/>
        <v/>
      </c>
      <c r="AF79" s="71" t="str">
        <f t="shared" si="48"/>
        <v/>
      </c>
      <c r="AG79" s="71" t="str">
        <f t="shared" si="48"/>
        <v/>
      </c>
      <c r="AH79" s="71" t="str">
        <f t="shared" si="48"/>
        <v/>
      </c>
      <c r="AI79" s="71" t="str">
        <f t="shared" si="48"/>
        <v/>
      </c>
      <c r="AJ79" s="71" t="str">
        <f t="shared" si="48"/>
        <v/>
      </c>
      <c r="AK79" s="71" t="str">
        <f t="shared" si="48"/>
        <v/>
      </c>
      <c r="AL79" s="71" t="str">
        <f t="shared" si="48"/>
        <v/>
      </c>
      <c r="AM79" s="71" t="str">
        <f t="shared" si="48"/>
        <v/>
      </c>
      <c r="AN79" s="71" t="str">
        <f t="shared" si="48"/>
        <v/>
      </c>
      <c r="AO79" s="71" t="str">
        <f t="shared" si="48"/>
        <v/>
      </c>
      <c r="AP79" s="71" t="str">
        <f t="shared" si="48"/>
        <v/>
      </c>
      <c r="AQ79" s="71" t="str">
        <f t="shared" si="48"/>
        <v/>
      </c>
      <c r="AR79" s="71" t="str">
        <f t="shared" si="48"/>
        <v/>
      </c>
      <c r="AS79" s="71" t="str">
        <f t="shared" si="48"/>
        <v/>
      </c>
      <c r="AT79" s="71" t="str">
        <f t="shared" si="48"/>
        <v/>
      </c>
      <c r="AU79" s="71" t="str">
        <f t="shared" si="44"/>
        <v/>
      </c>
      <c r="AV79" s="71" t="str">
        <f t="shared" si="44"/>
        <v/>
      </c>
      <c r="AW79" s="71" t="str">
        <f t="shared" si="44"/>
        <v/>
      </c>
      <c r="AX79" s="71" t="str">
        <f t="shared" si="44"/>
        <v/>
      </c>
      <c r="AY79" s="71" t="str">
        <f t="shared" si="44"/>
        <v/>
      </c>
      <c r="AZ79" s="71" t="str">
        <f t="shared" si="44"/>
        <v/>
      </c>
      <c r="BA79" s="71" t="str">
        <f t="shared" si="44"/>
        <v/>
      </c>
      <c r="BB79" s="71" t="str">
        <f t="shared" si="44"/>
        <v/>
      </c>
      <c r="BC79" s="71" t="str">
        <f t="shared" si="44"/>
        <v/>
      </c>
      <c r="BD79" s="71" t="str">
        <f t="shared" si="44"/>
        <v/>
      </c>
      <c r="BE79" s="71" t="str">
        <f t="shared" si="46"/>
        <v/>
      </c>
      <c r="BF79" s="71" t="str">
        <f t="shared" si="46"/>
        <v/>
      </c>
      <c r="BG79" s="71" t="str">
        <f t="shared" si="46"/>
        <v/>
      </c>
      <c r="BH79" s="71" t="str">
        <f t="shared" si="46"/>
        <v/>
      </c>
      <c r="BI79" s="71" t="str">
        <f t="shared" si="46"/>
        <v/>
      </c>
      <c r="BJ79" s="71" t="str">
        <f t="shared" si="46"/>
        <v/>
      </c>
      <c r="BK79" s="71" t="str">
        <f t="shared" si="46"/>
        <v/>
      </c>
      <c r="BL79" s="71" t="str">
        <f t="shared" si="46"/>
        <v/>
      </c>
      <c r="BM79" s="71" t="str">
        <f t="shared" si="46"/>
        <v/>
      </c>
      <c r="BN79" s="71" t="str">
        <f t="shared" si="46"/>
        <v/>
      </c>
      <c r="BO79" s="71" t="str">
        <f t="shared" si="46"/>
        <v/>
      </c>
      <c r="BP79" s="71" t="str">
        <f t="shared" si="46"/>
        <v/>
      </c>
      <c r="BQ79" s="71" t="str">
        <f t="shared" si="46"/>
        <v/>
      </c>
      <c r="BR79" s="71" t="str">
        <f t="shared" si="46"/>
        <v/>
      </c>
      <c r="BS79" s="71" t="str">
        <f t="shared" si="46"/>
        <v/>
      </c>
      <c r="BT79" s="71" t="str">
        <f t="shared" si="46"/>
        <v/>
      </c>
      <c r="BU79" s="71" t="str">
        <f t="shared" si="47"/>
        <v/>
      </c>
      <c r="BV79" s="71" t="str">
        <f t="shared" si="47"/>
        <v/>
      </c>
      <c r="BW79" s="71" t="str">
        <f t="shared" si="47"/>
        <v/>
      </c>
      <c r="BX79" s="71" t="str">
        <f t="shared" si="47"/>
        <v/>
      </c>
      <c r="BY79" s="71" t="str">
        <f t="shared" si="47"/>
        <v/>
      </c>
      <c r="BZ79" s="71" t="str">
        <f t="shared" si="47"/>
        <v/>
      </c>
      <c r="CA79" s="71" t="str">
        <f t="shared" si="47"/>
        <v/>
      </c>
      <c r="CB79" s="71" t="str">
        <f t="shared" si="47"/>
        <v/>
      </c>
      <c r="CC79" s="71" t="str">
        <f t="shared" si="47"/>
        <v/>
      </c>
      <c r="CD79" s="71" t="str">
        <f t="shared" si="47"/>
        <v/>
      </c>
      <c r="CE79" s="71" t="str">
        <f t="shared" si="47"/>
        <v/>
      </c>
      <c r="CF79" s="71" t="str">
        <f t="shared" si="47"/>
        <v/>
      </c>
      <c r="CG79" s="71" t="str">
        <f t="shared" si="47"/>
        <v/>
      </c>
      <c r="CH79" s="71" t="str">
        <f t="shared" si="47"/>
        <v/>
      </c>
      <c r="CI79" s="71" t="str">
        <f t="shared" si="47"/>
        <v/>
      </c>
      <c r="CJ79" s="71" t="str">
        <f t="shared" si="47"/>
        <v/>
      </c>
      <c r="CK79" s="71" t="str">
        <f t="shared" si="49"/>
        <v/>
      </c>
      <c r="CL79" s="71" t="str">
        <f t="shared" si="49"/>
        <v/>
      </c>
      <c r="CM79" s="71" t="str">
        <f t="shared" si="49"/>
        <v/>
      </c>
      <c r="CN79" s="71" t="str">
        <f t="shared" si="49"/>
        <v/>
      </c>
      <c r="CO79" s="71" t="str">
        <f t="shared" si="49"/>
        <v/>
      </c>
      <c r="CP79" s="71" t="str">
        <f t="shared" si="49"/>
        <v/>
      </c>
      <c r="CQ79" s="71" t="str">
        <f t="shared" si="49"/>
        <v/>
      </c>
      <c r="CR79" s="71" t="str">
        <f t="shared" si="49"/>
        <v/>
      </c>
      <c r="CS79" s="71" t="str">
        <f t="shared" si="49"/>
        <v/>
      </c>
      <c r="CT79" s="71" t="str">
        <f t="shared" si="49"/>
        <v/>
      </c>
      <c r="CU79" s="71" t="str">
        <f t="shared" si="49"/>
        <v/>
      </c>
      <c r="CV79" s="71" t="str">
        <f t="shared" si="49"/>
        <v/>
      </c>
      <c r="CW79" s="71" t="str">
        <f t="shared" si="42"/>
        <v/>
      </c>
      <c r="CX79" s="71" t="str">
        <f t="shared" si="42"/>
        <v/>
      </c>
      <c r="CY79" s="71" t="str">
        <f t="shared" si="42"/>
        <v/>
      </c>
      <c r="CZ79" s="72" t="str">
        <f t="shared" si="42"/>
        <v/>
      </c>
    </row>
    <row r="80" spans="2:104" ht="15.75" x14ac:dyDescent="0.25">
      <c r="B80" s="73" t="str">
        <f t="shared" si="24"/>
        <v/>
      </c>
      <c r="C80" s="74"/>
      <c r="D80" s="75"/>
      <c r="E80" s="76"/>
      <c r="F80" s="75"/>
      <c r="G80" s="77"/>
      <c r="H80" s="78" t="str">
        <f t="shared" si="25"/>
        <v/>
      </c>
      <c r="I80" s="78" t="str">
        <f t="shared" si="26"/>
        <v/>
      </c>
      <c r="J80" s="74"/>
      <c r="K80" s="75"/>
      <c r="L80" s="79"/>
      <c r="M80" s="80" t="str">
        <f t="shared" si="27"/>
        <v/>
      </c>
      <c r="O80" s="81" t="str">
        <f t="shared" si="50"/>
        <v/>
      </c>
      <c r="P80" s="82" t="str">
        <f t="shared" si="50"/>
        <v/>
      </c>
      <c r="Q80" s="82" t="str">
        <f t="shared" si="50"/>
        <v/>
      </c>
      <c r="R80" s="82" t="str">
        <f t="shared" si="50"/>
        <v/>
      </c>
      <c r="S80" s="82" t="str">
        <f t="shared" si="50"/>
        <v/>
      </c>
      <c r="T80" s="82" t="str">
        <f t="shared" si="50"/>
        <v/>
      </c>
      <c r="U80" s="82" t="str">
        <f t="shared" si="50"/>
        <v/>
      </c>
      <c r="V80" s="82" t="str">
        <f t="shared" si="50"/>
        <v/>
      </c>
      <c r="W80" s="82" t="str">
        <f t="shared" si="50"/>
        <v/>
      </c>
      <c r="X80" s="82" t="str">
        <f t="shared" si="50"/>
        <v/>
      </c>
      <c r="Y80" s="82" t="str">
        <f t="shared" si="50"/>
        <v/>
      </c>
      <c r="Z80" s="82" t="str">
        <f t="shared" si="50"/>
        <v/>
      </c>
      <c r="AA80" s="82" t="str">
        <f t="shared" si="50"/>
        <v/>
      </c>
      <c r="AB80" s="82" t="str">
        <f t="shared" si="50"/>
        <v/>
      </c>
      <c r="AC80" s="82" t="str">
        <f t="shared" si="50"/>
        <v/>
      </c>
      <c r="AD80" s="82" t="str">
        <f t="shared" si="50"/>
        <v/>
      </c>
      <c r="AE80" s="82" t="str">
        <f t="shared" si="48"/>
        <v/>
      </c>
      <c r="AF80" s="82" t="str">
        <f t="shared" si="48"/>
        <v/>
      </c>
      <c r="AG80" s="82" t="str">
        <f t="shared" si="48"/>
        <v/>
      </c>
      <c r="AH80" s="82" t="str">
        <f t="shared" si="48"/>
        <v/>
      </c>
      <c r="AI80" s="82" t="str">
        <f t="shared" si="48"/>
        <v/>
      </c>
      <c r="AJ80" s="82" t="str">
        <f t="shared" si="48"/>
        <v/>
      </c>
      <c r="AK80" s="82" t="str">
        <f t="shared" si="48"/>
        <v/>
      </c>
      <c r="AL80" s="82" t="str">
        <f t="shared" si="48"/>
        <v/>
      </c>
      <c r="AM80" s="82" t="str">
        <f t="shared" si="48"/>
        <v/>
      </c>
      <c r="AN80" s="82" t="str">
        <f t="shared" si="48"/>
        <v/>
      </c>
      <c r="AO80" s="82" t="str">
        <f t="shared" si="48"/>
        <v/>
      </c>
      <c r="AP80" s="82" t="str">
        <f t="shared" si="48"/>
        <v/>
      </c>
      <c r="AQ80" s="82" t="str">
        <f t="shared" si="48"/>
        <v/>
      </c>
      <c r="AR80" s="82" t="str">
        <f t="shared" si="48"/>
        <v/>
      </c>
      <c r="AS80" s="82" t="str">
        <f t="shared" si="48"/>
        <v/>
      </c>
      <c r="AT80" s="82" t="str">
        <f t="shared" si="48"/>
        <v/>
      </c>
      <c r="AU80" s="82" t="str">
        <f t="shared" si="44"/>
        <v/>
      </c>
      <c r="AV80" s="82" t="str">
        <f t="shared" si="44"/>
        <v/>
      </c>
      <c r="AW80" s="82" t="str">
        <f t="shared" si="44"/>
        <v/>
      </c>
      <c r="AX80" s="82" t="str">
        <f t="shared" si="44"/>
        <v/>
      </c>
      <c r="AY80" s="82" t="str">
        <f t="shared" si="44"/>
        <v/>
      </c>
      <c r="AZ80" s="82" t="str">
        <f t="shared" si="44"/>
        <v/>
      </c>
      <c r="BA80" s="82" t="str">
        <f t="shared" si="44"/>
        <v/>
      </c>
      <c r="BB80" s="82" t="str">
        <f t="shared" si="44"/>
        <v/>
      </c>
      <c r="BC80" s="82" t="str">
        <f t="shared" si="44"/>
        <v/>
      </c>
      <c r="BD80" s="82" t="str">
        <f t="shared" si="44"/>
        <v/>
      </c>
      <c r="BE80" s="82" t="str">
        <f t="shared" si="46"/>
        <v/>
      </c>
      <c r="BF80" s="82" t="str">
        <f t="shared" si="46"/>
        <v/>
      </c>
      <c r="BG80" s="82" t="str">
        <f t="shared" si="46"/>
        <v/>
      </c>
      <c r="BH80" s="82" t="str">
        <f t="shared" si="46"/>
        <v/>
      </c>
      <c r="BI80" s="82" t="str">
        <f t="shared" si="46"/>
        <v/>
      </c>
      <c r="BJ80" s="82" t="str">
        <f t="shared" si="46"/>
        <v/>
      </c>
      <c r="BK80" s="82" t="str">
        <f t="shared" si="46"/>
        <v/>
      </c>
      <c r="BL80" s="82" t="str">
        <f t="shared" si="46"/>
        <v/>
      </c>
      <c r="BM80" s="82" t="str">
        <f t="shared" si="46"/>
        <v/>
      </c>
      <c r="BN80" s="82" t="str">
        <f t="shared" si="46"/>
        <v/>
      </c>
      <c r="BO80" s="82" t="str">
        <f t="shared" si="46"/>
        <v/>
      </c>
      <c r="BP80" s="82" t="str">
        <f t="shared" si="46"/>
        <v/>
      </c>
      <c r="BQ80" s="82" t="str">
        <f t="shared" si="46"/>
        <v/>
      </c>
      <c r="BR80" s="82" t="str">
        <f t="shared" si="46"/>
        <v/>
      </c>
      <c r="BS80" s="82" t="str">
        <f t="shared" si="46"/>
        <v/>
      </c>
      <c r="BT80" s="82" t="str">
        <f t="shared" si="46"/>
        <v/>
      </c>
      <c r="BU80" s="82" t="str">
        <f t="shared" si="47"/>
        <v/>
      </c>
      <c r="BV80" s="82" t="str">
        <f t="shared" si="47"/>
        <v/>
      </c>
      <c r="BW80" s="82" t="str">
        <f t="shared" si="47"/>
        <v/>
      </c>
      <c r="BX80" s="82" t="str">
        <f t="shared" si="47"/>
        <v/>
      </c>
      <c r="BY80" s="82" t="str">
        <f t="shared" si="47"/>
        <v/>
      </c>
      <c r="BZ80" s="82" t="str">
        <f t="shared" si="47"/>
        <v/>
      </c>
      <c r="CA80" s="82" t="str">
        <f t="shared" si="47"/>
        <v/>
      </c>
      <c r="CB80" s="82" t="str">
        <f t="shared" si="47"/>
        <v/>
      </c>
      <c r="CC80" s="82" t="str">
        <f t="shared" si="47"/>
        <v/>
      </c>
      <c r="CD80" s="82" t="str">
        <f t="shared" si="47"/>
        <v/>
      </c>
      <c r="CE80" s="82" t="str">
        <f t="shared" si="47"/>
        <v/>
      </c>
      <c r="CF80" s="82" t="str">
        <f t="shared" si="47"/>
        <v/>
      </c>
      <c r="CG80" s="82" t="str">
        <f t="shared" si="47"/>
        <v/>
      </c>
      <c r="CH80" s="82" t="str">
        <f t="shared" si="47"/>
        <v/>
      </c>
      <c r="CI80" s="82" t="str">
        <f t="shared" si="47"/>
        <v/>
      </c>
      <c r="CJ80" s="82" t="str">
        <f t="shared" si="47"/>
        <v/>
      </c>
      <c r="CK80" s="82" t="str">
        <f t="shared" si="49"/>
        <v/>
      </c>
      <c r="CL80" s="82" t="str">
        <f t="shared" si="49"/>
        <v/>
      </c>
      <c r="CM80" s="82" t="str">
        <f t="shared" si="49"/>
        <v/>
      </c>
      <c r="CN80" s="82" t="str">
        <f t="shared" si="49"/>
        <v/>
      </c>
      <c r="CO80" s="82" t="str">
        <f t="shared" si="49"/>
        <v/>
      </c>
      <c r="CP80" s="82" t="str">
        <f t="shared" si="49"/>
        <v/>
      </c>
      <c r="CQ80" s="82" t="str">
        <f t="shared" si="49"/>
        <v/>
      </c>
      <c r="CR80" s="82" t="str">
        <f t="shared" si="49"/>
        <v/>
      </c>
      <c r="CS80" s="82" t="str">
        <f t="shared" si="49"/>
        <v/>
      </c>
      <c r="CT80" s="82" t="str">
        <f t="shared" si="49"/>
        <v/>
      </c>
      <c r="CU80" s="82" t="str">
        <f t="shared" si="49"/>
        <v/>
      </c>
      <c r="CV80" s="82" t="str">
        <f t="shared" si="49"/>
        <v/>
      </c>
      <c r="CW80" s="82" t="str">
        <f t="shared" si="42"/>
        <v/>
      </c>
      <c r="CX80" s="82" t="str">
        <f t="shared" si="42"/>
        <v/>
      </c>
      <c r="CY80" s="82" t="str">
        <f t="shared" si="42"/>
        <v/>
      </c>
      <c r="CZ80" s="83" t="str">
        <f t="shared" si="42"/>
        <v/>
      </c>
    </row>
    <row r="81" spans="2:104" ht="15.75" x14ac:dyDescent="0.25">
      <c r="B81" s="60" t="str">
        <f t="shared" si="24"/>
        <v/>
      </c>
      <c r="C81" s="48"/>
      <c r="D81" s="62"/>
      <c r="E81" s="63"/>
      <c r="F81" s="62"/>
      <c r="G81" s="64"/>
      <c r="H81" s="65" t="str">
        <f t="shared" si="25"/>
        <v/>
      </c>
      <c r="I81" s="65" t="str">
        <f t="shared" si="26"/>
        <v/>
      </c>
      <c r="J81" s="61"/>
      <c r="K81" s="62"/>
      <c r="L81" s="67"/>
      <c r="M81" s="68" t="str">
        <f t="shared" si="27"/>
        <v/>
      </c>
      <c r="O81" s="69" t="str">
        <f t="shared" si="50"/>
        <v/>
      </c>
      <c r="P81" s="70" t="str">
        <f t="shared" si="50"/>
        <v/>
      </c>
      <c r="Q81" s="70" t="str">
        <f t="shared" si="50"/>
        <v/>
      </c>
      <c r="R81" s="70" t="str">
        <f t="shared" si="50"/>
        <v/>
      </c>
      <c r="S81" s="70" t="str">
        <f t="shared" si="50"/>
        <v/>
      </c>
      <c r="T81" s="70" t="str">
        <f t="shared" si="50"/>
        <v/>
      </c>
      <c r="U81" s="70" t="str">
        <f t="shared" si="50"/>
        <v/>
      </c>
      <c r="V81" s="70" t="str">
        <f t="shared" si="50"/>
        <v/>
      </c>
      <c r="W81" s="70" t="str">
        <f t="shared" si="50"/>
        <v/>
      </c>
      <c r="X81" s="70" t="str">
        <f t="shared" si="50"/>
        <v/>
      </c>
      <c r="Y81" s="70" t="str">
        <f t="shared" si="50"/>
        <v/>
      </c>
      <c r="Z81" s="70" t="str">
        <f t="shared" si="50"/>
        <v/>
      </c>
      <c r="AA81" s="70" t="str">
        <f t="shared" si="50"/>
        <v/>
      </c>
      <c r="AB81" s="70" t="str">
        <f t="shared" si="50"/>
        <v/>
      </c>
      <c r="AC81" s="70" t="str">
        <f t="shared" si="50"/>
        <v/>
      </c>
      <c r="AD81" s="71" t="str">
        <f t="shared" si="50"/>
        <v/>
      </c>
      <c r="AE81" s="71" t="str">
        <f t="shared" si="48"/>
        <v/>
      </c>
      <c r="AF81" s="71" t="str">
        <f t="shared" si="48"/>
        <v/>
      </c>
      <c r="AG81" s="71" t="str">
        <f t="shared" si="48"/>
        <v/>
      </c>
      <c r="AH81" s="71" t="str">
        <f t="shared" si="48"/>
        <v/>
      </c>
      <c r="AI81" s="71" t="str">
        <f t="shared" si="48"/>
        <v/>
      </c>
      <c r="AJ81" s="71" t="str">
        <f t="shared" si="48"/>
        <v/>
      </c>
      <c r="AK81" s="71" t="str">
        <f t="shared" si="48"/>
        <v/>
      </c>
      <c r="AL81" s="71" t="str">
        <f t="shared" si="48"/>
        <v/>
      </c>
      <c r="AM81" s="71" t="str">
        <f t="shared" si="48"/>
        <v/>
      </c>
      <c r="AN81" s="71" t="str">
        <f t="shared" si="48"/>
        <v/>
      </c>
      <c r="AO81" s="71" t="str">
        <f t="shared" si="48"/>
        <v/>
      </c>
      <c r="AP81" s="71" t="str">
        <f t="shared" si="48"/>
        <v/>
      </c>
      <c r="AQ81" s="71" t="str">
        <f t="shared" si="48"/>
        <v/>
      </c>
      <c r="AR81" s="71" t="str">
        <f t="shared" si="48"/>
        <v/>
      </c>
      <c r="AS81" s="71" t="str">
        <f t="shared" si="48"/>
        <v/>
      </c>
      <c r="AT81" s="71" t="str">
        <f t="shared" si="48"/>
        <v/>
      </c>
      <c r="AU81" s="71" t="str">
        <f t="shared" si="44"/>
        <v/>
      </c>
      <c r="AV81" s="71" t="str">
        <f t="shared" si="44"/>
        <v/>
      </c>
      <c r="AW81" s="71" t="str">
        <f t="shared" si="44"/>
        <v/>
      </c>
      <c r="AX81" s="71" t="str">
        <f t="shared" si="44"/>
        <v/>
      </c>
      <c r="AY81" s="71" t="str">
        <f t="shared" si="44"/>
        <v/>
      </c>
      <c r="AZ81" s="71" t="str">
        <f t="shared" si="44"/>
        <v/>
      </c>
      <c r="BA81" s="71" t="str">
        <f t="shared" si="44"/>
        <v/>
      </c>
      <c r="BB81" s="71" t="str">
        <f t="shared" si="44"/>
        <v/>
      </c>
      <c r="BC81" s="71" t="str">
        <f t="shared" si="44"/>
        <v/>
      </c>
      <c r="BD81" s="71" t="str">
        <f t="shared" si="44"/>
        <v/>
      </c>
      <c r="BE81" s="71" t="str">
        <f t="shared" si="46"/>
        <v/>
      </c>
      <c r="BF81" s="71" t="str">
        <f t="shared" si="46"/>
        <v/>
      </c>
      <c r="BG81" s="71" t="str">
        <f t="shared" si="46"/>
        <v/>
      </c>
      <c r="BH81" s="71" t="str">
        <f t="shared" si="46"/>
        <v/>
      </c>
      <c r="BI81" s="71" t="str">
        <f t="shared" si="46"/>
        <v/>
      </c>
      <c r="BJ81" s="71" t="str">
        <f t="shared" si="46"/>
        <v/>
      </c>
      <c r="BK81" s="71" t="str">
        <f t="shared" si="46"/>
        <v/>
      </c>
      <c r="BL81" s="71" t="str">
        <f t="shared" si="46"/>
        <v/>
      </c>
      <c r="BM81" s="71" t="str">
        <f t="shared" si="46"/>
        <v/>
      </c>
      <c r="BN81" s="71" t="str">
        <f t="shared" si="46"/>
        <v/>
      </c>
      <c r="BO81" s="71" t="str">
        <f t="shared" si="46"/>
        <v/>
      </c>
      <c r="BP81" s="71" t="str">
        <f t="shared" si="46"/>
        <v/>
      </c>
      <c r="BQ81" s="71" t="str">
        <f t="shared" ref="BE81:BT82" si="51">IF(AND(BQ$8&gt;=$H81,BQ$8&lt;=$I81),"x","")</f>
        <v/>
      </c>
      <c r="BR81" s="71" t="str">
        <f t="shared" si="51"/>
        <v/>
      </c>
      <c r="BS81" s="71" t="str">
        <f t="shared" si="51"/>
        <v/>
      </c>
      <c r="BT81" s="71" t="str">
        <f t="shared" si="51"/>
        <v/>
      </c>
      <c r="BU81" s="71" t="str">
        <f t="shared" si="47"/>
        <v/>
      </c>
      <c r="BV81" s="71" t="str">
        <f t="shared" si="47"/>
        <v/>
      </c>
      <c r="BW81" s="71" t="str">
        <f t="shared" si="47"/>
        <v/>
      </c>
      <c r="BX81" s="71" t="str">
        <f t="shared" si="47"/>
        <v/>
      </c>
      <c r="BY81" s="71" t="str">
        <f t="shared" si="47"/>
        <v/>
      </c>
      <c r="BZ81" s="71" t="str">
        <f t="shared" si="47"/>
        <v/>
      </c>
      <c r="CA81" s="71" t="str">
        <f t="shared" si="47"/>
        <v/>
      </c>
      <c r="CB81" s="71" t="str">
        <f t="shared" si="47"/>
        <v/>
      </c>
      <c r="CC81" s="71" t="str">
        <f t="shared" si="47"/>
        <v/>
      </c>
      <c r="CD81" s="71" t="str">
        <f t="shared" si="47"/>
        <v/>
      </c>
      <c r="CE81" s="71" t="str">
        <f t="shared" si="47"/>
        <v/>
      </c>
      <c r="CF81" s="71" t="str">
        <f t="shared" si="47"/>
        <v/>
      </c>
      <c r="CG81" s="71" t="str">
        <f t="shared" si="47"/>
        <v/>
      </c>
      <c r="CH81" s="71" t="str">
        <f t="shared" ref="BU81:CJ82" si="52">IF(AND(CH$8&gt;=$H81,CH$8&lt;=$I81),"x","")</f>
        <v/>
      </c>
      <c r="CI81" s="71" t="str">
        <f t="shared" si="52"/>
        <v/>
      </c>
      <c r="CJ81" s="71" t="str">
        <f t="shared" si="52"/>
        <v/>
      </c>
      <c r="CK81" s="71" t="str">
        <f t="shared" si="49"/>
        <v/>
      </c>
      <c r="CL81" s="71" t="str">
        <f t="shared" si="49"/>
        <v/>
      </c>
      <c r="CM81" s="71" t="str">
        <f t="shared" si="49"/>
        <v/>
      </c>
      <c r="CN81" s="71" t="str">
        <f t="shared" si="49"/>
        <v/>
      </c>
      <c r="CO81" s="71" t="str">
        <f t="shared" si="49"/>
        <v/>
      </c>
      <c r="CP81" s="71" t="str">
        <f t="shared" si="49"/>
        <v/>
      </c>
      <c r="CQ81" s="71" t="str">
        <f t="shared" si="49"/>
        <v/>
      </c>
      <c r="CR81" s="71" t="str">
        <f t="shared" si="49"/>
        <v/>
      </c>
      <c r="CS81" s="71" t="str">
        <f t="shared" si="49"/>
        <v/>
      </c>
      <c r="CT81" s="71" t="str">
        <f t="shared" si="49"/>
        <v/>
      </c>
      <c r="CU81" s="71" t="str">
        <f t="shared" si="49"/>
        <v/>
      </c>
      <c r="CV81" s="71" t="str">
        <f t="shared" si="49"/>
        <v/>
      </c>
      <c r="CW81" s="71" t="str">
        <f t="shared" si="42"/>
        <v/>
      </c>
      <c r="CX81" s="71" t="str">
        <f t="shared" si="42"/>
        <v/>
      </c>
      <c r="CY81" s="71" t="str">
        <f t="shared" si="42"/>
        <v/>
      </c>
      <c r="CZ81" s="72" t="str">
        <f t="shared" si="42"/>
        <v/>
      </c>
    </row>
    <row r="82" spans="2:104" ht="15.75" x14ac:dyDescent="0.25">
      <c r="B82" s="60" t="str">
        <f t="shared" si="24"/>
        <v/>
      </c>
      <c r="C82" s="48"/>
      <c r="D82" s="62"/>
      <c r="E82" s="63"/>
      <c r="F82" s="62"/>
      <c r="G82" s="64"/>
      <c r="H82" s="65" t="str">
        <f t="shared" si="25"/>
        <v/>
      </c>
      <c r="I82" s="65" t="str">
        <f t="shared" si="26"/>
        <v/>
      </c>
      <c r="J82" s="61"/>
      <c r="K82" s="62"/>
      <c r="L82" s="67"/>
      <c r="M82" s="68" t="str">
        <f t="shared" si="27"/>
        <v/>
      </c>
      <c r="O82" s="69" t="str">
        <f t="shared" si="50"/>
        <v/>
      </c>
      <c r="P82" s="70" t="str">
        <f t="shared" si="50"/>
        <v/>
      </c>
      <c r="Q82" s="70" t="str">
        <f t="shared" si="50"/>
        <v/>
      </c>
      <c r="R82" s="70" t="str">
        <f t="shared" si="50"/>
        <v/>
      </c>
      <c r="S82" s="70" t="str">
        <f t="shared" si="50"/>
        <v/>
      </c>
      <c r="T82" s="70" t="str">
        <f t="shared" si="50"/>
        <v/>
      </c>
      <c r="U82" s="70" t="str">
        <f t="shared" si="50"/>
        <v/>
      </c>
      <c r="V82" s="70" t="str">
        <f t="shared" si="50"/>
        <v/>
      </c>
      <c r="W82" s="70" t="str">
        <f t="shared" si="50"/>
        <v/>
      </c>
      <c r="X82" s="70" t="str">
        <f t="shared" si="50"/>
        <v/>
      </c>
      <c r="Y82" s="70" t="str">
        <f t="shared" si="50"/>
        <v/>
      </c>
      <c r="Z82" s="70" t="str">
        <f t="shared" si="50"/>
        <v/>
      </c>
      <c r="AA82" s="70" t="str">
        <f t="shared" si="50"/>
        <v/>
      </c>
      <c r="AB82" s="70" t="str">
        <f t="shared" si="50"/>
        <v/>
      </c>
      <c r="AC82" s="70" t="str">
        <f t="shared" si="50"/>
        <v/>
      </c>
      <c r="AD82" s="71" t="str">
        <f t="shared" si="50"/>
        <v/>
      </c>
      <c r="AE82" s="71" t="str">
        <f t="shared" si="48"/>
        <v/>
      </c>
      <c r="AF82" s="71" t="str">
        <f t="shared" si="48"/>
        <v/>
      </c>
      <c r="AG82" s="71" t="str">
        <f t="shared" si="48"/>
        <v/>
      </c>
      <c r="AH82" s="71" t="str">
        <f t="shared" si="48"/>
        <v/>
      </c>
      <c r="AI82" s="71" t="str">
        <f t="shared" si="48"/>
        <v/>
      </c>
      <c r="AJ82" s="71" t="str">
        <f t="shared" si="48"/>
        <v/>
      </c>
      <c r="AK82" s="71" t="str">
        <f t="shared" si="48"/>
        <v/>
      </c>
      <c r="AL82" s="71" t="str">
        <f t="shared" si="48"/>
        <v/>
      </c>
      <c r="AM82" s="71" t="str">
        <f t="shared" si="48"/>
        <v/>
      </c>
      <c r="AN82" s="71" t="str">
        <f t="shared" si="48"/>
        <v/>
      </c>
      <c r="AO82" s="71" t="str">
        <f t="shared" si="48"/>
        <v/>
      </c>
      <c r="AP82" s="71" t="str">
        <f t="shared" si="48"/>
        <v/>
      </c>
      <c r="AQ82" s="71" t="str">
        <f t="shared" si="48"/>
        <v/>
      </c>
      <c r="AR82" s="71" t="str">
        <f t="shared" ref="AR82:AT82" si="53">IF(AND(AR$8&gt;=$H82,AR$8&lt;=$I82),"x","")</f>
        <v/>
      </c>
      <c r="AS82" s="71" t="str">
        <f t="shared" si="53"/>
        <v/>
      </c>
      <c r="AT82" s="71" t="str">
        <f t="shared" si="53"/>
        <v/>
      </c>
      <c r="AU82" s="71" t="str">
        <f t="shared" si="44"/>
        <v/>
      </c>
      <c r="AV82" s="71" t="str">
        <f t="shared" si="44"/>
        <v/>
      </c>
      <c r="AW82" s="71" t="str">
        <f t="shared" si="44"/>
        <v/>
      </c>
      <c r="AX82" s="71" t="str">
        <f t="shared" si="44"/>
        <v/>
      </c>
      <c r="AY82" s="71" t="str">
        <f t="shared" si="44"/>
        <v/>
      </c>
      <c r="AZ82" s="71" t="str">
        <f t="shared" si="44"/>
        <v/>
      </c>
      <c r="BA82" s="71" t="str">
        <f t="shared" si="44"/>
        <v/>
      </c>
      <c r="BB82" s="71" t="str">
        <f t="shared" si="44"/>
        <v/>
      </c>
      <c r="BC82" s="71" t="str">
        <f t="shared" si="44"/>
        <v/>
      </c>
      <c r="BD82" s="71" t="str">
        <f t="shared" si="44"/>
        <v/>
      </c>
      <c r="BE82" s="71" t="str">
        <f t="shared" si="51"/>
        <v/>
      </c>
      <c r="BF82" s="71" t="str">
        <f t="shared" si="51"/>
        <v/>
      </c>
      <c r="BG82" s="71" t="str">
        <f t="shared" si="51"/>
        <v/>
      </c>
      <c r="BH82" s="71" t="str">
        <f t="shared" si="51"/>
        <v/>
      </c>
      <c r="BI82" s="71" t="str">
        <f t="shared" si="51"/>
        <v/>
      </c>
      <c r="BJ82" s="71" t="str">
        <f t="shared" si="51"/>
        <v/>
      </c>
      <c r="BK82" s="71" t="str">
        <f t="shared" si="51"/>
        <v/>
      </c>
      <c r="BL82" s="71" t="str">
        <f t="shared" si="51"/>
        <v/>
      </c>
      <c r="BM82" s="71" t="str">
        <f t="shared" si="51"/>
        <v/>
      </c>
      <c r="BN82" s="71" t="str">
        <f t="shared" si="51"/>
        <v/>
      </c>
      <c r="BO82" s="71" t="str">
        <f t="shared" si="51"/>
        <v/>
      </c>
      <c r="BP82" s="71" t="str">
        <f t="shared" si="51"/>
        <v/>
      </c>
      <c r="BQ82" s="71" t="str">
        <f t="shared" si="51"/>
        <v/>
      </c>
      <c r="BR82" s="71" t="str">
        <f t="shared" si="51"/>
        <v/>
      </c>
      <c r="BS82" s="71" t="str">
        <f t="shared" si="51"/>
        <v/>
      </c>
      <c r="BT82" s="71" t="str">
        <f t="shared" si="51"/>
        <v/>
      </c>
      <c r="BU82" s="71" t="str">
        <f t="shared" si="52"/>
        <v/>
      </c>
      <c r="BV82" s="71" t="str">
        <f t="shared" si="52"/>
        <v/>
      </c>
      <c r="BW82" s="71" t="str">
        <f t="shared" si="52"/>
        <v/>
      </c>
      <c r="BX82" s="71" t="str">
        <f t="shared" si="52"/>
        <v/>
      </c>
      <c r="BY82" s="71" t="str">
        <f t="shared" si="52"/>
        <v/>
      </c>
      <c r="BZ82" s="71" t="str">
        <f t="shared" si="52"/>
        <v/>
      </c>
      <c r="CA82" s="71" t="str">
        <f t="shared" si="52"/>
        <v/>
      </c>
      <c r="CB82" s="71" t="str">
        <f t="shared" si="52"/>
        <v/>
      </c>
      <c r="CC82" s="71" t="str">
        <f t="shared" si="52"/>
        <v/>
      </c>
      <c r="CD82" s="71" t="str">
        <f t="shared" si="52"/>
        <v/>
      </c>
      <c r="CE82" s="71" t="str">
        <f t="shared" si="52"/>
        <v/>
      </c>
      <c r="CF82" s="71" t="str">
        <f t="shared" si="52"/>
        <v/>
      </c>
      <c r="CG82" s="71" t="str">
        <f t="shared" si="52"/>
        <v/>
      </c>
      <c r="CH82" s="71" t="str">
        <f t="shared" si="52"/>
        <v/>
      </c>
      <c r="CI82" s="71" t="str">
        <f t="shared" si="52"/>
        <v/>
      </c>
      <c r="CJ82" s="71" t="str">
        <f t="shared" si="52"/>
        <v/>
      </c>
      <c r="CK82" s="71" t="str">
        <f t="shared" si="49"/>
        <v/>
      </c>
      <c r="CL82" s="71" t="str">
        <f t="shared" si="49"/>
        <v/>
      </c>
      <c r="CM82" s="71" t="str">
        <f t="shared" si="49"/>
        <v/>
      </c>
      <c r="CN82" s="71" t="str">
        <f t="shared" si="49"/>
        <v/>
      </c>
      <c r="CO82" s="71" t="str">
        <f t="shared" si="49"/>
        <v/>
      </c>
      <c r="CP82" s="71" t="str">
        <f t="shared" si="49"/>
        <v/>
      </c>
      <c r="CQ82" s="71" t="str">
        <f t="shared" si="49"/>
        <v/>
      </c>
      <c r="CR82" s="71" t="str">
        <f t="shared" si="49"/>
        <v/>
      </c>
      <c r="CS82" s="71" t="str">
        <f t="shared" si="49"/>
        <v/>
      </c>
      <c r="CT82" s="71" t="str">
        <f t="shared" si="49"/>
        <v/>
      </c>
      <c r="CU82" s="71" t="str">
        <f t="shared" si="49"/>
        <v/>
      </c>
      <c r="CV82" s="71" t="str">
        <f t="shared" si="49"/>
        <v/>
      </c>
      <c r="CW82" s="71" t="str">
        <f t="shared" si="42"/>
        <v/>
      </c>
      <c r="CX82" s="71" t="str">
        <f t="shared" si="42"/>
        <v/>
      </c>
      <c r="CY82" s="71" t="str">
        <f t="shared" si="42"/>
        <v/>
      </c>
      <c r="CZ82" s="72" t="str">
        <f t="shared" si="42"/>
        <v/>
      </c>
    </row>
  </sheetData>
  <mergeCells count="6">
    <mergeCell ref="O7:AD7"/>
    <mergeCell ref="B3:C3"/>
    <mergeCell ref="D3:H3"/>
    <mergeCell ref="B5:C5"/>
    <mergeCell ref="B6:C6"/>
    <mergeCell ref="L7:M7"/>
  </mergeCells>
  <conditionalFormatting sqref="K9:K82">
    <cfRule type="cellIs" dxfId="6" priority="4" operator="equal">
      <formula>"No comenzado"</formula>
    </cfRule>
    <cfRule type="cellIs" dxfId="5" priority="5" operator="equal">
      <formula>"En progreso"</formula>
    </cfRule>
    <cfRule type="cellIs" dxfId="4" priority="6" operator="equal">
      <formula>"Retrasado"</formula>
    </cfRule>
    <cfRule type="cellIs" dxfId="3" priority="7" operator="equal">
      <formula>"Completado"</formula>
    </cfRule>
  </conditionalFormatting>
  <conditionalFormatting sqref="O9:CZ82">
    <cfRule type="cellIs" dxfId="2" priority="3" operator="equal">
      <formula>"x"</formula>
    </cfRule>
    <cfRule type="containsText" dxfId="1" priority="2" operator="containsText" text="y">
      <formula>NOT(ISERROR(SEARCH("y",O9)))</formula>
    </cfRule>
    <cfRule type="containsText" dxfId="0" priority="1" operator="containsText" text="z">
      <formula>NOT(ISERROR(SEARCH("z",O9)))</formula>
    </cfRule>
  </conditionalFormatting>
  <dataValidations count="2">
    <dataValidation type="list" allowBlank="1" showInputMessage="1" showErrorMessage="1" sqref="K9:K82">
      <formula1>"Completado,Retrasado,En progreso,No comenzado"</formula1>
    </dataValidation>
    <dataValidation type="list" allowBlank="1" showInputMessage="1" showErrorMessage="1" sqref="F10:F82">
      <formula1>"CC,FC"</formula1>
    </dataValidation>
  </dataValidations>
  <pageMargins left="0.7" right="0.7" top="0.75" bottom="0.75" header="0.3" footer="0.3"/>
  <pageSetup orientation="portrait" r:id="rId1"/>
  <ignoredErrors>
    <ignoredError sqref="U23 V25 AA3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ESCENARIOS</vt:lpstr>
      <vt:lpstr>DATOS</vt:lpstr>
      <vt:lpstr>MANUAL</vt:lpstr>
      <vt:lpstr>GANTT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GOMEZ</dc:creator>
  <cp:lastModifiedBy>Carolina</cp:lastModifiedBy>
  <dcterms:created xsi:type="dcterms:W3CDTF">2018-04-17T06:52:51Z</dcterms:created>
  <dcterms:modified xsi:type="dcterms:W3CDTF">2018-05-13T19:07:32Z</dcterms:modified>
</cp:coreProperties>
</file>